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60" windowWidth="11355" windowHeight="8235" tabRatio="750"/>
  </bookViews>
  <sheets>
    <sheet name="الأساسيين بالجمعية" sheetId="2" r:id="rId1"/>
    <sheet name="المستبعدين" sheetId="4" r:id="rId2"/>
    <sheet name="ورقة1" sheetId="3" r:id="rId3"/>
  </sheets>
  <definedNames>
    <definedName name="_xlnm._FilterDatabase" localSheetId="0" hidden="1">'الأساسيين بالجمعية'!$A$7:$N$106</definedName>
    <definedName name="_xlnm._FilterDatabase" localSheetId="1" hidden="1">المستبعدين!$A$7:$O$106</definedName>
    <definedName name="_xlnm.Print_Area" localSheetId="0">'الأساسيين بالجمعية'!$A$1:$O$107</definedName>
    <definedName name="_xlnm.Print_Area" localSheetId="1">المستبعدين!$A$1:$P$107</definedName>
    <definedName name="_xlnm.Print_Titles" localSheetId="0">'الأساسيين بالجمعية'!$1:$6</definedName>
    <definedName name="_xlnm.Print_Titles" localSheetId="1">المستبعدين!$1:$6</definedName>
    <definedName name="صفحة__الإحصاء" localSheetId="1">#REF!</definedName>
    <definedName name="صفحة__الإحصاء">#REF!</definedName>
    <definedName name="محمود" localSheetId="1">المستبعدين!$A$7:$O$106</definedName>
    <definedName name="محمود">'الأساسيين بالجمعية'!$A$7:$N$106</definedName>
  </definedNames>
  <calcPr calcId="124519"/>
</workbook>
</file>

<file path=xl/calcChain.xml><?xml version="1.0" encoding="utf-8"?>
<calcChain xmlns="http://schemas.openxmlformats.org/spreadsheetml/2006/main">
  <c r="J107" i="4"/>
  <c r="A7"/>
  <c r="J107" i="2"/>
  <c r="A8" i="4" l="1"/>
  <c r="A107" s="1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7" i="2"/>
  <c r="A8" l="1"/>
  <c r="A9" l="1"/>
  <c r="A10"/>
  <c r="A11"/>
  <c r="A12"/>
  <c r="A13"/>
  <c r="A14"/>
  <c r="A15"/>
  <c r="A16"/>
  <c r="A17"/>
  <c r="A18"/>
  <c r="A19"/>
  <c r="A20"/>
  <c r="A21"/>
  <c r="A22"/>
  <c r="A23"/>
  <c r="A24" l="1"/>
  <c r="A25" l="1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 s="1"/>
  <c r="A88" l="1"/>
  <c r="A89"/>
  <c r="A90" s="1"/>
  <c r="A91" s="1"/>
  <c r="A92" s="1"/>
  <c r="A93" s="1"/>
  <c r="A94" s="1"/>
  <c r="A95" l="1"/>
  <c r="A96" s="1"/>
  <c r="A97" l="1"/>
  <c r="A98" s="1"/>
  <c r="A99" s="1"/>
  <c r="A100" s="1"/>
  <c r="A101" s="1"/>
  <c r="A102" s="1"/>
  <c r="A103" s="1"/>
  <c r="A104" s="1"/>
  <c r="A105" s="1"/>
  <c r="A106" s="1"/>
  <c r="A107" s="1"/>
</calcChain>
</file>

<file path=xl/sharedStrings.xml><?xml version="1.0" encoding="utf-8"?>
<sst xmlns="http://schemas.openxmlformats.org/spreadsheetml/2006/main" count="835" uniqueCount="153">
  <si>
    <t>حسين عبدالقوى عبدالواحد</t>
  </si>
  <si>
    <t>أبوقورة</t>
  </si>
  <si>
    <t>أبوالنور</t>
  </si>
  <si>
    <t>شرق</t>
  </si>
  <si>
    <t>إحسان عطية أبوبكر</t>
  </si>
  <si>
    <t>غرب</t>
  </si>
  <si>
    <t>الشهداء</t>
  </si>
  <si>
    <t>الخزان</t>
  </si>
  <si>
    <t>سكينة كليب على طه</t>
  </si>
  <si>
    <t>علية عبدالظاهر عبدالمجيد</t>
  </si>
  <si>
    <t xml:space="preserve">فتحية عبدالحى محمد </t>
  </si>
  <si>
    <t>المعهد</t>
  </si>
  <si>
    <t>رقية طلب السيد</t>
  </si>
  <si>
    <t>الزياتين</t>
  </si>
  <si>
    <t>جمعة على عبدالقوى</t>
  </si>
  <si>
    <t>شارع البحر</t>
  </si>
  <si>
    <t>الثلاثة</t>
  </si>
  <si>
    <t xml:space="preserve">زهدى </t>
  </si>
  <si>
    <t>زين محمود كامل</t>
  </si>
  <si>
    <t xml:space="preserve">محمد عبدالحى محمد </t>
  </si>
  <si>
    <t>جمعة لملوم عطا الله</t>
  </si>
  <si>
    <t xml:space="preserve">غرب </t>
  </si>
  <si>
    <t>الدرب الطويل</t>
  </si>
  <si>
    <t>رجب محفوظ أبوبكر</t>
  </si>
  <si>
    <t>بطة حلمى محمود</t>
  </si>
  <si>
    <t>الطابونة</t>
  </si>
  <si>
    <t xml:space="preserve">هانم أحمد عبدالجواد </t>
  </si>
  <si>
    <t>ام محمد محمود قمر</t>
  </si>
  <si>
    <t xml:space="preserve">فرحة سيد حسان </t>
  </si>
  <si>
    <t xml:space="preserve">فادية محمد عبدالجواد </t>
  </si>
  <si>
    <t xml:space="preserve">ربيع عبدالرحمن محمد </t>
  </si>
  <si>
    <t>كفر محفوظ</t>
  </si>
  <si>
    <t>محمد فتحى أحمد حافظ</t>
  </si>
  <si>
    <t>منال عبدالمنعم عبدالجيد</t>
  </si>
  <si>
    <t xml:space="preserve">فرحانة قرنى مرسال </t>
  </si>
  <si>
    <t xml:space="preserve">صابر محمد عبدالقادر </t>
  </si>
  <si>
    <t>الأحمدية</t>
  </si>
  <si>
    <t>جاز حسن يسرى</t>
  </si>
  <si>
    <t xml:space="preserve">الطابونة </t>
  </si>
  <si>
    <t>رجوات عبدالتواب عبدالغفار</t>
  </si>
  <si>
    <t xml:space="preserve">فرج جبر محمد </t>
  </si>
  <si>
    <t xml:space="preserve">عمر جمعة عشرى </t>
  </si>
  <si>
    <t>سميرة شعبان أبوزيد</t>
  </si>
  <si>
    <t>سعدية محمد سعد</t>
  </si>
  <si>
    <t>الخرايب</t>
  </si>
  <si>
    <t xml:space="preserve">وفاء زكى موسى </t>
  </si>
  <si>
    <t xml:space="preserve">أحمد معوض عبدالرازق </t>
  </si>
  <si>
    <t xml:space="preserve">محمد مصطفى أحمد </t>
  </si>
  <si>
    <t xml:space="preserve">حكيمة محمد عبدالرحمن </t>
  </si>
  <si>
    <t>منى عيد على مرسى</t>
  </si>
  <si>
    <t>جميلة محمد إبراهيم</t>
  </si>
  <si>
    <t xml:space="preserve">زينب إبراهيم عطية </t>
  </si>
  <si>
    <t xml:space="preserve">إدريس هاشم صادق </t>
  </si>
  <si>
    <t xml:space="preserve">حسين أحمد إمام </t>
  </si>
  <si>
    <t>عبدالتواب خليفة عبدالسلام</t>
  </si>
  <si>
    <t xml:space="preserve">الفت سعيد عبدالعال </t>
  </si>
  <si>
    <t xml:space="preserve">محمد عويس أحمد حسن </t>
  </si>
  <si>
    <t xml:space="preserve">منيرة أحمد على ربيع </t>
  </si>
  <si>
    <t>صالحة جمال أحمد محمد</t>
  </si>
  <si>
    <t>فريالة مراد عبدالمقصود</t>
  </si>
  <si>
    <t>محمود محمد رجب سليمان</t>
  </si>
  <si>
    <t>ليلى حلمى حسين</t>
  </si>
  <si>
    <t>شامة فتحى محمود</t>
  </si>
  <si>
    <t xml:space="preserve"> فانوس</t>
  </si>
  <si>
    <t>حجاج محمد محمود</t>
  </si>
  <si>
    <t>نوال عبدالتواب مرسى</t>
  </si>
  <si>
    <t>منال مؤمن موسى</t>
  </si>
  <si>
    <t>حمدى عبدالتواب حافظ</t>
  </si>
  <si>
    <t>أرض عامر</t>
  </si>
  <si>
    <t>الشرايع</t>
  </si>
  <si>
    <t>عبدالغنى أحمد محمود</t>
  </si>
  <si>
    <t>فاطمة عبدالعظيم سيد</t>
  </si>
  <si>
    <t>سنورس</t>
  </si>
  <si>
    <t>عيد على محمد على</t>
  </si>
  <si>
    <t>هيام إبراهيم على</t>
  </si>
  <si>
    <t>عبدالتواب عبدالواحد عبدالمعبود</t>
  </si>
  <si>
    <t>إنشراح عبدالرؤوف عبدالعزيز</t>
  </si>
  <si>
    <t>نجلاء فتحى قرنى</t>
  </si>
  <si>
    <t>عزبة الجبل</t>
  </si>
  <si>
    <t>ملوك محمد جودة</t>
  </si>
  <si>
    <t>حنفى محمود عبدالسميع</t>
  </si>
  <si>
    <t>حسين عبدالعزيز محمد</t>
  </si>
  <si>
    <t>سيد عبدالحليم أحمد جاد</t>
  </si>
  <si>
    <t>أمل حسن أبوسيف</t>
  </si>
  <si>
    <t>محسن عبدالظاهر عبدالسميع</t>
  </si>
  <si>
    <t>خيرية عبدالغنى عطية</t>
  </si>
  <si>
    <t>أحمد عبدالعزيز عبدالرحمن</t>
  </si>
  <si>
    <t>سيد أحمد محمد شلقانى</t>
  </si>
  <si>
    <t>عاشور رمضان محمود</t>
  </si>
  <si>
    <t>سميرة محمد على مرسى</t>
  </si>
  <si>
    <t>حمادة عبدالمنجى أحمد</t>
  </si>
  <si>
    <t>شادية عبدالعظيم سيد</t>
  </si>
  <si>
    <t>خضرة محمد أحمد</t>
  </si>
  <si>
    <t>سوسن على عبدالقوى</t>
  </si>
  <si>
    <t>خالد محمد أحمد عثمان</t>
  </si>
  <si>
    <t>صالح محمد جودة</t>
  </si>
  <si>
    <t>رضا على عبدالرحمن</t>
  </si>
  <si>
    <t>نادية أحمد أحمد مجر</t>
  </si>
  <si>
    <t>رية عبدالتواب نصر</t>
  </si>
  <si>
    <t>بدرية رزق عبدالعزيز</t>
  </si>
  <si>
    <t>أفراج حسن بيومى</t>
  </si>
  <si>
    <t>عزت عبدالتواب نصر</t>
  </si>
  <si>
    <t>رحمة عطية أحمد</t>
  </si>
  <si>
    <t>محسن أحمد روبى</t>
  </si>
  <si>
    <t>جمعة محروس عبدالمجيد</t>
  </si>
  <si>
    <t>أحمد عبدالعظيم أحمد</t>
  </si>
  <si>
    <t>شربات أحمد محمود رضوان</t>
  </si>
  <si>
    <t>شعبان محمد محمود عبدالله</t>
  </si>
  <si>
    <t>نواره عبدالغفار جنيدي إدريس</t>
  </si>
  <si>
    <t>مجاوي</t>
  </si>
  <si>
    <t>زينب عبدالرحمن حميده إبراهيم</t>
  </si>
  <si>
    <t>مديحة محمد أمين أحمد</t>
  </si>
  <si>
    <t>رضا فتحي علي عبدالجواد</t>
  </si>
  <si>
    <t>نجلاء فتحى محمد عبدالسلام</t>
  </si>
  <si>
    <t>صباح سالم عبد التواب سالم</t>
  </si>
  <si>
    <t>الإجمــــــــــــــــــالي</t>
  </si>
  <si>
    <t>أرض سلطان</t>
  </si>
  <si>
    <t>شقير</t>
  </si>
  <si>
    <t xml:space="preserve">حلاوتهم علي محمد </t>
  </si>
  <si>
    <t>إيمان رجب إبراهيم خليل</t>
  </si>
  <si>
    <t>عزبة علام</t>
  </si>
  <si>
    <t>خالد محمود محمد إبراهيم</t>
  </si>
  <si>
    <t>ناصر رجب محمد مرسي</t>
  </si>
  <si>
    <t>إيمان صالح محمد جوده</t>
  </si>
  <si>
    <t>قبله</t>
  </si>
  <si>
    <t>مديحة ميهوب عطية</t>
  </si>
  <si>
    <t>عماد عبدالمنعم عبدالعزيز</t>
  </si>
  <si>
    <t>أسماء عبدالتواب حسن</t>
  </si>
  <si>
    <t>سماح أحمد عبدالوهاب عبدالجواد</t>
  </si>
  <si>
    <t>قبضة موقوف 
لحين إعادة بحثة</t>
  </si>
  <si>
    <t>نوع الأسرة</t>
  </si>
  <si>
    <t>أرمل</t>
  </si>
  <si>
    <t>فقراء</t>
  </si>
  <si>
    <t>معلقة</t>
  </si>
  <si>
    <t>؟</t>
  </si>
  <si>
    <t>مطلقة</t>
  </si>
  <si>
    <t>عدد أفراد الأسرة</t>
  </si>
  <si>
    <t>إســـم عائل الأسرة</t>
  </si>
  <si>
    <t>صلة قرابته 
بالأسرة</t>
  </si>
  <si>
    <t>وظيفته</t>
  </si>
  <si>
    <t>ملاحظات الأخصائي عن الأسرة</t>
  </si>
  <si>
    <t>رقم
الأسرة</t>
  </si>
  <si>
    <r>
      <t xml:space="preserve">
</t>
    </r>
    <r>
      <rPr>
        <b/>
        <sz val="24"/>
        <color indexed="10"/>
        <rFont val="PT Simple Bold Ruled"/>
        <charset val="178"/>
      </rPr>
      <t>كشف بأسماء وبيانات الأسر المسجلة بالجمعية</t>
    </r>
  </si>
  <si>
    <t>دخلة الشهري</t>
  </si>
  <si>
    <t>عنوان الأسرة</t>
  </si>
  <si>
    <t>عنوان عائل الأسرة</t>
  </si>
  <si>
    <t xml:space="preserve">موبايل </t>
  </si>
  <si>
    <t>دخل الأسرة</t>
  </si>
  <si>
    <t>جهة الحصول علي 
الدخل</t>
  </si>
  <si>
    <t>تاريخ إضافة الأسرة</t>
  </si>
  <si>
    <r>
      <t xml:space="preserve">
</t>
    </r>
    <r>
      <rPr>
        <b/>
        <sz val="24"/>
        <color indexed="10"/>
        <rFont val="PT Simple Bold Ruled"/>
        <charset val="178"/>
      </rPr>
      <t xml:space="preserve">كشف بأسماء وبيانات الأسر المستبعدة من الجمعية </t>
    </r>
  </si>
  <si>
    <t>تاريخ الإستبعاد</t>
  </si>
  <si>
    <t>سبب إستبعاد الأسرة</t>
  </si>
</sst>
</file>

<file path=xl/styles.xml><?xml version="1.0" encoding="utf-8"?>
<styleSheet xmlns="http://schemas.openxmlformats.org/spreadsheetml/2006/main">
  <numFmts count="1">
    <numFmt numFmtId="164" formatCode="ddd\ [$-1010000]yyyy/mm/dd;@"/>
  </numFmts>
  <fonts count="18">
    <font>
      <sz val="10"/>
      <name val="Arial"/>
      <charset val="178"/>
    </font>
    <font>
      <sz val="8"/>
      <name val="Arial"/>
      <family val="2"/>
    </font>
    <font>
      <b/>
      <sz val="16"/>
      <name val="Arial"/>
      <family val="2"/>
    </font>
    <font>
      <b/>
      <sz val="20"/>
      <color indexed="10"/>
      <name val="Arial"/>
      <family val="2"/>
    </font>
    <font>
      <b/>
      <sz val="20"/>
      <color indexed="9"/>
      <name val="Arial"/>
      <family val="2"/>
    </font>
    <font>
      <b/>
      <sz val="20"/>
      <color indexed="17"/>
      <name val="Arial"/>
      <family val="2"/>
    </font>
    <font>
      <b/>
      <sz val="18"/>
      <color indexed="26"/>
      <name val="Arial"/>
      <family val="2"/>
    </font>
    <font>
      <sz val="14"/>
      <name val="Arial"/>
      <family val="2"/>
    </font>
    <font>
      <b/>
      <sz val="16"/>
      <color theme="0"/>
      <name val="Arial"/>
      <family val="2"/>
    </font>
    <font>
      <sz val="16"/>
      <name val="Arial"/>
      <family val="2"/>
    </font>
    <font>
      <b/>
      <sz val="24"/>
      <color indexed="10"/>
      <name val="PT Simple Bold Ruled"/>
      <charset val="178"/>
    </font>
    <font>
      <b/>
      <sz val="16"/>
      <color indexed="10"/>
      <name val="Arial"/>
      <family val="2"/>
    </font>
    <font>
      <sz val="16"/>
      <name val="Calibri"/>
      <family val="2"/>
    </font>
    <font>
      <sz val="10"/>
      <name val="Arial"/>
      <family val="2"/>
    </font>
    <font>
      <sz val="20"/>
      <color indexed="9"/>
      <name val="Arial"/>
      <family val="2"/>
    </font>
    <font>
      <b/>
      <sz val="20"/>
      <color theme="0"/>
      <name val="Arial"/>
      <family val="2"/>
    </font>
    <font>
      <b/>
      <sz val="14"/>
      <name val="Arial"/>
      <family val="2"/>
    </font>
    <font>
      <b/>
      <sz val="1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5" fillId="3" borderId="8" xfId="0" applyFont="1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8" fillId="5" borderId="7" xfId="0" applyFont="1" applyFill="1" applyBorder="1" applyAlignment="1" applyProtection="1">
      <alignment horizontal="center" vertical="center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0" fontId="2" fillId="0" borderId="3" xfId="0" applyFont="1" applyFill="1" applyBorder="1" applyAlignment="1" applyProtection="1">
      <alignment horizontal="center" vertical="center"/>
      <protection hidden="1"/>
    </xf>
    <xf numFmtId="0" fontId="9" fillId="0" borderId="0" xfId="0" applyFont="1" applyProtection="1">
      <protection hidden="1"/>
    </xf>
    <xf numFmtId="0" fontId="9" fillId="0" borderId="0" xfId="0" applyFont="1" applyBorder="1" applyProtection="1">
      <protection hidden="1"/>
    </xf>
    <xf numFmtId="0" fontId="11" fillId="0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12" fillId="0" borderId="6" xfId="0" applyFont="1" applyFill="1" applyBorder="1" applyAlignment="1" applyProtection="1">
      <alignment horizontal="center" vertical="center"/>
      <protection hidden="1"/>
    </xf>
    <xf numFmtId="0" fontId="9" fillId="0" borderId="6" xfId="0" applyFont="1" applyFill="1" applyBorder="1" applyAlignment="1">
      <alignment horizontal="center" vertical="center"/>
    </xf>
    <xf numFmtId="0" fontId="11" fillId="0" borderId="3" xfId="0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 applyProtection="1">
      <alignment horizontal="center" vertical="center"/>
      <protection hidden="1"/>
    </xf>
    <xf numFmtId="0" fontId="9" fillId="0" borderId="10" xfId="0" applyFont="1" applyFill="1" applyBorder="1" applyAlignment="1">
      <alignment horizontal="center" vertical="center"/>
    </xf>
    <xf numFmtId="0" fontId="12" fillId="0" borderId="11" xfId="0" applyFont="1" applyFill="1" applyBorder="1" applyAlignment="1" applyProtection="1">
      <alignment horizontal="center" vertical="center"/>
      <protection hidden="1"/>
    </xf>
    <xf numFmtId="0" fontId="2" fillId="0" borderId="6" xfId="0" applyFont="1" applyFill="1" applyBorder="1" applyAlignment="1" applyProtection="1">
      <alignment horizontal="center" vertical="center"/>
      <protection hidden="1"/>
    </xf>
    <xf numFmtId="0" fontId="9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 applyProtection="1">
      <alignment horizontal="center" vertical="center"/>
      <protection hidden="1"/>
    </xf>
    <xf numFmtId="0" fontId="12" fillId="0" borderId="13" xfId="0" applyFont="1" applyFill="1" applyBorder="1" applyAlignment="1" applyProtection="1">
      <alignment horizontal="center" vertical="center"/>
      <protection hidden="1"/>
    </xf>
    <xf numFmtId="0" fontId="2" fillId="0" borderId="10" xfId="0" applyFont="1" applyFill="1" applyBorder="1" applyAlignment="1" applyProtection="1">
      <alignment horizontal="center" vertical="center"/>
      <protection hidden="1"/>
    </xf>
    <xf numFmtId="0" fontId="12" fillId="0" borderId="10" xfId="0" applyFont="1" applyFill="1" applyBorder="1" applyAlignment="1" applyProtection="1">
      <alignment horizontal="center" vertical="center"/>
      <protection hidden="1"/>
    </xf>
    <xf numFmtId="0" fontId="2" fillId="0" borderId="15" xfId="0" applyFont="1" applyFill="1" applyBorder="1" applyAlignment="1" applyProtection="1">
      <alignment horizontal="center" vertical="center"/>
      <protection hidden="1"/>
    </xf>
    <xf numFmtId="0" fontId="2" fillId="0" borderId="14" xfId="0" applyFont="1" applyFill="1" applyBorder="1" applyAlignment="1" applyProtection="1">
      <alignment horizontal="center" vertical="center"/>
      <protection hidden="1"/>
    </xf>
    <xf numFmtId="0" fontId="2" fillId="0" borderId="16" xfId="0" applyFont="1" applyFill="1" applyBorder="1" applyAlignment="1" applyProtection="1">
      <alignment horizontal="center" vertical="center"/>
      <protection hidden="1"/>
    </xf>
    <xf numFmtId="0" fontId="6" fillId="6" borderId="5" xfId="0" applyFont="1" applyFill="1" applyBorder="1" applyAlignment="1" applyProtection="1">
      <alignment horizontal="center" vertical="center"/>
      <protection hidden="1"/>
    </xf>
    <xf numFmtId="0" fontId="8" fillId="7" borderId="7" xfId="0" applyFont="1" applyFill="1" applyBorder="1" applyAlignment="1" applyProtection="1">
      <alignment horizontal="center" vertical="center"/>
      <protection hidden="1"/>
    </xf>
    <xf numFmtId="0" fontId="9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 applyProtection="1">
      <alignment horizontal="center" vertical="center"/>
      <protection hidden="1"/>
    </xf>
    <xf numFmtId="0" fontId="12" fillId="0" borderId="6" xfId="0" applyFont="1" applyFill="1" applyBorder="1" applyAlignment="1" applyProtection="1">
      <alignment horizontal="center" vertical="center" wrapText="1"/>
      <protection hidden="1"/>
    </xf>
    <xf numFmtId="0" fontId="6" fillId="2" borderId="19" xfId="0" applyFont="1" applyFill="1" applyBorder="1" applyAlignment="1" applyProtection="1">
      <alignment horizontal="center" vertical="center"/>
      <protection hidden="1"/>
    </xf>
    <xf numFmtId="0" fontId="5" fillId="3" borderId="7" xfId="0" applyFont="1" applyFill="1" applyBorder="1" applyAlignment="1" applyProtection="1">
      <alignment horizontal="center" vertical="center"/>
      <protection hidden="1"/>
    </xf>
    <xf numFmtId="0" fontId="9" fillId="0" borderId="6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13" xfId="0" applyFont="1" applyFill="1" applyBorder="1" applyAlignment="1" applyProtection="1">
      <alignment horizontal="center" vertical="center"/>
      <protection hidden="1"/>
    </xf>
    <xf numFmtId="0" fontId="2" fillId="0" borderId="4" xfId="0" applyFont="1" applyFill="1" applyBorder="1" applyAlignment="1" applyProtection="1">
      <alignment horizontal="center" vertical="center"/>
      <protection hidden="1"/>
    </xf>
    <xf numFmtId="0" fontId="2" fillId="0" borderId="11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14" fillId="8" borderId="7" xfId="0" applyFont="1" applyFill="1" applyBorder="1" applyAlignment="1" applyProtection="1">
      <alignment horizontal="center" vertical="center" wrapText="1"/>
      <protection hidden="1"/>
    </xf>
    <xf numFmtId="0" fontId="3" fillId="0" borderId="20" xfId="0" applyFont="1" applyBorder="1" applyAlignment="1" applyProtection="1">
      <alignment horizontal="center" vertical="center" wrapText="1"/>
      <protection hidden="1"/>
    </xf>
    <xf numFmtId="0" fontId="14" fillId="8" borderId="8" xfId="0" applyFont="1" applyFill="1" applyBorder="1" applyAlignment="1" applyProtection="1">
      <alignment horizontal="center" vertical="center" wrapText="1"/>
      <protection hidden="1"/>
    </xf>
    <xf numFmtId="0" fontId="7" fillId="0" borderId="6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16" fillId="4" borderId="7" xfId="0" applyFont="1" applyFill="1" applyBorder="1" applyAlignment="1" applyProtection="1">
      <alignment horizontal="center" vertical="center"/>
      <protection hidden="1"/>
    </xf>
    <xf numFmtId="0" fontId="16" fillId="4" borderId="7" xfId="0" applyFont="1" applyFill="1" applyBorder="1" applyAlignment="1" applyProtection="1">
      <alignment horizontal="center" vertical="center" wrapText="1"/>
      <protection hidden="1"/>
    </xf>
    <xf numFmtId="0" fontId="15" fillId="5" borderId="7" xfId="0" applyFont="1" applyFill="1" applyBorder="1" applyAlignment="1" applyProtection="1">
      <alignment horizontal="center" vertical="center"/>
      <protection hidden="1"/>
    </xf>
    <xf numFmtId="164" fontId="16" fillId="4" borderId="7" xfId="0" applyNumberFormat="1" applyFont="1" applyFill="1" applyBorder="1" applyAlignment="1" applyProtection="1">
      <alignment horizontal="center" vertical="center" readingOrder="2"/>
      <protection hidden="1"/>
    </xf>
    <xf numFmtId="164" fontId="17" fillId="4" borderId="7" xfId="0" applyNumberFormat="1" applyFont="1" applyFill="1" applyBorder="1" applyAlignment="1" applyProtection="1">
      <alignment horizontal="center" vertical="center" readingOrder="2"/>
      <protection hidden="1"/>
    </xf>
    <xf numFmtId="164" fontId="2" fillId="0" borderId="12" xfId="0" applyNumberFormat="1" applyFont="1" applyFill="1" applyBorder="1" applyAlignment="1" applyProtection="1">
      <alignment horizontal="center" vertical="center" readingOrder="2"/>
      <protection hidden="1"/>
    </xf>
    <xf numFmtId="164" fontId="2" fillId="0" borderId="4" xfId="0" applyNumberFormat="1" applyFont="1" applyFill="1" applyBorder="1" applyAlignment="1" applyProtection="1">
      <alignment horizontal="center" vertical="center" readingOrder="2"/>
      <protection hidden="1"/>
    </xf>
    <xf numFmtId="164" fontId="2" fillId="0" borderId="11" xfId="0" applyNumberFormat="1" applyFont="1" applyFill="1" applyBorder="1" applyAlignment="1" applyProtection="1">
      <alignment horizontal="center" vertical="center" readingOrder="2"/>
      <protection hidden="1"/>
    </xf>
    <xf numFmtId="164" fontId="2" fillId="0" borderId="6" xfId="0" applyNumberFormat="1" applyFont="1" applyFill="1" applyBorder="1" applyAlignment="1" applyProtection="1">
      <alignment horizontal="center" vertical="center" readingOrder="2"/>
      <protection hidden="1"/>
    </xf>
    <xf numFmtId="164" fontId="2" fillId="0" borderId="10" xfId="0" applyNumberFormat="1" applyFont="1" applyFill="1" applyBorder="1" applyAlignment="1" applyProtection="1">
      <alignment horizontal="center" vertical="center" readingOrder="2"/>
      <protection hidden="1"/>
    </xf>
    <xf numFmtId="164" fontId="2" fillId="0" borderId="0" xfId="0" applyNumberFormat="1" applyFont="1" applyFill="1" applyBorder="1" applyAlignment="1" applyProtection="1">
      <alignment horizontal="center" vertical="center" readingOrder="2"/>
      <protection hidden="1"/>
    </xf>
    <xf numFmtId="164" fontId="2" fillId="0" borderId="14" xfId="0" applyNumberFormat="1" applyFont="1" applyFill="1" applyBorder="1" applyAlignment="1" applyProtection="1">
      <alignment horizontal="center" vertical="center" readingOrder="2"/>
      <protection hidden="1"/>
    </xf>
    <xf numFmtId="164" fontId="2" fillId="0" borderId="15" xfId="0" applyNumberFormat="1" applyFont="1" applyFill="1" applyBorder="1" applyAlignment="1" applyProtection="1">
      <alignment horizontal="center" vertical="center" readingOrder="2"/>
      <protection hidden="1"/>
    </xf>
    <xf numFmtId="164" fontId="2" fillId="0" borderId="2" xfId="0" applyNumberFormat="1" applyFont="1" applyFill="1" applyBorder="1" applyAlignment="1" applyProtection="1">
      <alignment horizontal="center" vertical="center" readingOrder="2"/>
      <protection hidden="1"/>
    </xf>
    <xf numFmtId="164" fontId="2" fillId="0" borderId="18" xfId="0" applyNumberFormat="1" applyFont="1" applyFill="1" applyBorder="1" applyAlignment="1" applyProtection="1">
      <alignment horizontal="center" vertical="center" readingOrder="2"/>
      <protection hidden="1"/>
    </xf>
    <xf numFmtId="164" fontId="2" fillId="0" borderId="16" xfId="0" applyNumberFormat="1" applyFont="1" applyFill="1" applyBorder="1" applyAlignment="1" applyProtection="1">
      <alignment horizontal="center" vertical="center" readingOrder="2"/>
      <protection hidden="1"/>
    </xf>
    <xf numFmtId="164" fontId="2" fillId="0" borderId="3" xfId="0" applyNumberFormat="1" applyFont="1" applyFill="1" applyBorder="1" applyAlignment="1" applyProtection="1">
      <alignment horizontal="center" vertical="center" readingOrder="2"/>
      <protection hidden="1"/>
    </xf>
    <xf numFmtId="164" fontId="8" fillId="7" borderId="7" xfId="0" applyNumberFormat="1" applyFont="1" applyFill="1" applyBorder="1" applyAlignment="1" applyProtection="1">
      <alignment horizontal="center" vertical="center" readingOrder="2"/>
      <protection hidden="1"/>
    </xf>
    <xf numFmtId="164" fontId="0" fillId="0" borderId="0" xfId="0" applyNumberFormat="1" applyAlignment="1" applyProtection="1">
      <alignment readingOrder="2"/>
      <protection hidden="1"/>
    </xf>
    <xf numFmtId="0" fontId="3" fillId="0" borderId="0" xfId="0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6" fillId="2" borderId="0" xfId="0" applyFont="1" applyFill="1" applyBorder="1" applyAlignment="1" applyProtection="1">
      <alignment horizontal="center" vertical="center"/>
      <protection hidden="1"/>
    </xf>
    <xf numFmtId="0" fontId="6" fillId="2" borderId="19" xfId="0" applyFont="1" applyFill="1" applyBorder="1" applyAlignment="1" applyProtection="1">
      <alignment horizontal="center" vertical="center"/>
      <protection hidden="1"/>
    </xf>
    <xf numFmtId="0" fontId="2" fillId="0" borderId="13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" fillId="0" borderId="17" xfId="0" applyFont="1" applyFill="1" applyBorder="1" applyAlignment="1" applyProtection="1">
      <alignment horizontal="center" vertical="center"/>
      <protection hidden="1"/>
    </xf>
    <xf numFmtId="0" fontId="2" fillId="0" borderId="21" xfId="0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6600"/>
      <color rgb="FF0000FF"/>
      <color rgb="FFC50BA2"/>
      <color rgb="FF008000"/>
      <color rgb="FFFFFFCC"/>
      <color rgb="FF11BF2E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219074</xdr:colOff>
      <xdr:row>0</xdr:row>
      <xdr:rowOff>47625</xdr:rowOff>
    </xdr:from>
    <xdr:to>
      <xdr:col>5</xdr:col>
      <xdr:colOff>95249</xdr:colOff>
      <xdr:row>2</xdr:row>
      <xdr:rowOff>104775</xdr:rowOff>
    </xdr:to>
    <xdr:sp macro="" textlink="">
      <xdr:nvSpPr>
        <xdr:cNvPr id="8" name="WordArt 72"/>
        <xdr:cNvSpPr>
          <a:spLocks noChangeArrowheads="1" noChangeShapeType="1" noTextEdit="1"/>
        </xdr:cNvSpPr>
      </xdr:nvSpPr>
      <xdr:spPr bwMode="auto">
        <a:xfrm>
          <a:off x="9948945844" y="47625"/>
          <a:ext cx="2757488" cy="640556"/>
        </a:xfrm>
        <a:prstGeom prst="rect">
          <a:avLst/>
        </a:prstGeom>
      </xdr:spPr>
      <xdr:txBody>
        <a:bodyPr wrap="none" fromWordArt="1" anchor="ctr">
          <a:prstTxWarp prst="textPlain">
            <a:avLst>
              <a:gd name="adj" fmla="val 50000"/>
            </a:avLst>
          </a:prstTxWarp>
        </a:bodyPr>
        <a:lstStyle/>
        <a:p>
          <a:pPr algn="ctr" rtl="1"/>
          <a:r>
            <a:rPr lang="ar-SA" sz="1800" b="1" i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>
                <a:outerShdw dist="35921" dir="2700000" algn="ctr" rotWithShape="0">
                  <a:srgbClr val="808080">
                    <a:alpha val="80000"/>
                  </a:srgbClr>
                </a:outerShdw>
              </a:effectLst>
              <a:latin typeface="Arial Black"/>
            </a:rPr>
            <a:t>بسم الله الرحمن الرحيم</a:t>
          </a:r>
        </a:p>
      </xdr:txBody>
    </xdr:sp>
    <xdr:clientData/>
  </xdr:twoCellAnchor>
  <xdr:twoCellAnchor>
    <xdr:from>
      <xdr:col>5</xdr:col>
      <xdr:colOff>152401</xdr:colOff>
      <xdr:row>0</xdr:row>
      <xdr:rowOff>9525</xdr:rowOff>
    </xdr:from>
    <xdr:to>
      <xdr:col>13</xdr:col>
      <xdr:colOff>1381127</xdr:colOff>
      <xdr:row>2</xdr:row>
      <xdr:rowOff>114300</xdr:rowOff>
    </xdr:to>
    <xdr:sp macro="" textlink="">
      <xdr:nvSpPr>
        <xdr:cNvPr id="11" name="WordArt 30"/>
        <xdr:cNvSpPr>
          <a:spLocks noChangeArrowheads="1" noChangeShapeType="1" noTextEdit="1"/>
        </xdr:cNvSpPr>
      </xdr:nvSpPr>
      <xdr:spPr bwMode="auto">
        <a:xfrm>
          <a:off x="9983704948" y="9525"/>
          <a:ext cx="4114801" cy="685800"/>
        </a:xfrm>
        <a:prstGeom prst="rect">
          <a:avLst/>
        </a:prstGeom>
      </xdr:spPr>
      <xdr:txBody>
        <a:bodyPr wrap="none" fromWordArt="1" anchor="ctr">
          <a:prstTxWarp prst="textPlain">
            <a:avLst>
              <a:gd name="adj" fmla="val 50000"/>
            </a:avLst>
          </a:prstTxWarp>
        </a:bodyPr>
        <a:lstStyle/>
        <a:p>
          <a:pPr algn="ctr" rtl="1"/>
          <a:r>
            <a:rPr lang="ar-SA" sz="3600" b="1" kern="10" spc="0">
              <a:ln w="19050">
                <a:solidFill>
                  <a:srgbClr val="99CCFF"/>
                </a:solidFill>
                <a:round/>
                <a:headEnd/>
                <a:tailEnd/>
              </a:ln>
              <a:solidFill>
                <a:srgbClr val="0066CC"/>
              </a:solidFill>
              <a:effectLst>
                <a:outerShdw dist="35921" dir="2700000" algn="ctr" rotWithShape="0">
                  <a:srgbClr val="990000"/>
                </a:outerShdw>
              </a:effectLst>
              <a:latin typeface="Impact"/>
            </a:rPr>
            <a:t>جمعية دارالسلام الخيرية</a:t>
          </a:r>
        </a:p>
      </xdr:txBody>
    </xdr:sp>
    <xdr:clientData/>
  </xdr:twoCellAnchor>
  <xdr:twoCellAnchor>
    <xdr:from>
      <xdr:col>0</xdr:col>
      <xdr:colOff>1</xdr:colOff>
      <xdr:row>0</xdr:row>
      <xdr:rowOff>0</xdr:rowOff>
    </xdr:from>
    <xdr:to>
      <xdr:col>9</xdr:col>
      <xdr:colOff>428625</xdr:colOff>
      <xdr:row>2</xdr:row>
      <xdr:rowOff>38100</xdr:rowOff>
    </xdr:to>
    <xdr:sp macro="" textlink="">
      <xdr:nvSpPr>
        <xdr:cNvPr id="13" name="WordArt 30"/>
        <xdr:cNvSpPr>
          <a:spLocks noChangeArrowheads="1" noChangeShapeType="1" noTextEdit="1"/>
        </xdr:cNvSpPr>
      </xdr:nvSpPr>
      <xdr:spPr bwMode="auto">
        <a:xfrm>
          <a:off x="9985314675" y="0"/>
          <a:ext cx="3190874" cy="6191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1"/>
          <a:endParaRPr lang="ar-SA" sz="3600" b="1" kern="10" spc="0">
            <a:ln w="19050">
              <a:solidFill>
                <a:srgbClr val="99CCFF"/>
              </a:solidFill>
              <a:round/>
              <a:headEnd/>
              <a:tailEnd/>
            </a:ln>
            <a:solidFill>
              <a:srgbClr val="0066CC"/>
            </a:solidFill>
            <a:effectLst>
              <a:outerShdw dist="35921" dir="2700000" algn="ctr" rotWithShape="0">
                <a:srgbClr val="990000"/>
              </a:outerShdw>
            </a:effectLst>
            <a:latin typeface="Impact"/>
          </a:endParaRPr>
        </a:p>
      </xdr:txBody>
    </xdr:sp>
    <xdr:clientData/>
  </xdr:twoCellAnchor>
  <xdr:twoCellAnchor>
    <xdr:from>
      <xdr:col>0</xdr:col>
      <xdr:colOff>1</xdr:colOff>
      <xdr:row>0</xdr:row>
      <xdr:rowOff>0</xdr:rowOff>
    </xdr:from>
    <xdr:to>
      <xdr:col>9</xdr:col>
      <xdr:colOff>428625</xdr:colOff>
      <xdr:row>2</xdr:row>
      <xdr:rowOff>38100</xdr:rowOff>
    </xdr:to>
    <xdr:sp macro="" textlink="">
      <xdr:nvSpPr>
        <xdr:cNvPr id="20" name="WordArt 30"/>
        <xdr:cNvSpPr>
          <a:spLocks noChangeArrowheads="1" noChangeShapeType="1" noTextEdit="1"/>
        </xdr:cNvSpPr>
      </xdr:nvSpPr>
      <xdr:spPr bwMode="auto">
        <a:xfrm>
          <a:off x="9985314675" y="0"/>
          <a:ext cx="3190874" cy="6191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1"/>
          <a:endParaRPr lang="ar-SA" sz="3600" b="1" kern="10" spc="0">
            <a:ln w="19050">
              <a:solidFill>
                <a:srgbClr val="99CCFF"/>
              </a:solidFill>
              <a:round/>
              <a:headEnd/>
              <a:tailEnd/>
            </a:ln>
            <a:solidFill>
              <a:srgbClr val="0066CC"/>
            </a:solidFill>
            <a:effectLst>
              <a:outerShdw dist="35921" dir="2700000" algn="ctr" rotWithShape="0">
                <a:srgbClr val="990000"/>
              </a:outerShdw>
            </a:effectLst>
            <a:latin typeface="Impac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219074</xdr:colOff>
      <xdr:row>0</xdr:row>
      <xdr:rowOff>47625</xdr:rowOff>
    </xdr:from>
    <xdr:to>
      <xdr:col>5</xdr:col>
      <xdr:colOff>95249</xdr:colOff>
      <xdr:row>2</xdr:row>
      <xdr:rowOff>104775</xdr:rowOff>
    </xdr:to>
    <xdr:sp macro="" textlink="">
      <xdr:nvSpPr>
        <xdr:cNvPr id="2" name="WordArt 72"/>
        <xdr:cNvSpPr>
          <a:spLocks noChangeArrowheads="1" noChangeShapeType="1" noTextEdit="1"/>
        </xdr:cNvSpPr>
      </xdr:nvSpPr>
      <xdr:spPr bwMode="auto">
        <a:xfrm>
          <a:off x="9992096476" y="47625"/>
          <a:ext cx="6315075" cy="638175"/>
        </a:xfrm>
        <a:prstGeom prst="rect">
          <a:avLst/>
        </a:prstGeom>
      </xdr:spPr>
      <xdr:txBody>
        <a:bodyPr wrap="none" fromWordArt="1" anchor="ctr">
          <a:prstTxWarp prst="textPlain">
            <a:avLst>
              <a:gd name="adj" fmla="val 50000"/>
            </a:avLst>
          </a:prstTxWarp>
        </a:bodyPr>
        <a:lstStyle/>
        <a:p>
          <a:pPr algn="ctr" rtl="1"/>
          <a:r>
            <a:rPr lang="ar-SA" sz="1800" b="1" i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>
                <a:outerShdw dist="35921" dir="2700000" algn="ctr" rotWithShape="0">
                  <a:srgbClr val="808080">
                    <a:alpha val="80000"/>
                  </a:srgbClr>
                </a:outerShdw>
              </a:effectLst>
              <a:latin typeface="Arial Black"/>
            </a:rPr>
            <a:t>بسم الله الرحمن الرحيم</a:t>
          </a:r>
        </a:p>
      </xdr:txBody>
    </xdr:sp>
    <xdr:clientData/>
  </xdr:twoCellAnchor>
  <xdr:twoCellAnchor>
    <xdr:from>
      <xdr:col>5</xdr:col>
      <xdr:colOff>152401</xdr:colOff>
      <xdr:row>0</xdr:row>
      <xdr:rowOff>9525</xdr:rowOff>
    </xdr:from>
    <xdr:to>
      <xdr:col>14</xdr:col>
      <xdr:colOff>1381127</xdr:colOff>
      <xdr:row>2</xdr:row>
      <xdr:rowOff>114300</xdr:rowOff>
    </xdr:to>
    <xdr:sp macro="" textlink="">
      <xdr:nvSpPr>
        <xdr:cNvPr id="3" name="WordArt 30"/>
        <xdr:cNvSpPr>
          <a:spLocks noChangeArrowheads="1" noChangeShapeType="1" noTextEdit="1"/>
        </xdr:cNvSpPr>
      </xdr:nvSpPr>
      <xdr:spPr bwMode="auto">
        <a:xfrm>
          <a:off x="9980618848" y="9525"/>
          <a:ext cx="11420476" cy="685800"/>
        </a:xfrm>
        <a:prstGeom prst="rect">
          <a:avLst/>
        </a:prstGeom>
      </xdr:spPr>
      <xdr:txBody>
        <a:bodyPr wrap="none" fromWordArt="1" anchor="ctr">
          <a:prstTxWarp prst="textPlain">
            <a:avLst>
              <a:gd name="adj" fmla="val 50000"/>
            </a:avLst>
          </a:prstTxWarp>
        </a:bodyPr>
        <a:lstStyle/>
        <a:p>
          <a:pPr algn="ctr" rtl="1"/>
          <a:r>
            <a:rPr lang="ar-SA" sz="3600" b="1" kern="10" spc="0">
              <a:ln w="19050">
                <a:solidFill>
                  <a:srgbClr val="99CCFF"/>
                </a:solidFill>
                <a:round/>
                <a:headEnd/>
                <a:tailEnd/>
              </a:ln>
              <a:solidFill>
                <a:srgbClr val="0066CC"/>
              </a:solidFill>
              <a:effectLst>
                <a:outerShdw dist="35921" dir="2700000" algn="ctr" rotWithShape="0">
                  <a:srgbClr val="990000"/>
                </a:outerShdw>
              </a:effectLst>
              <a:latin typeface="Impact"/>
            </a:rPr>
            <a:t>جمعية دارالسلام الخيرية</a:t>
          </a:r>
        </a:p>
      </xdr:txBody>
    </xdr:sp>
    <xdr:clientData/>
  </xdr:twoCellAnchor>
  <xdr:twoCellAnchor>
    <xdr:from>
      <xdr:col>0</xdr:col>
      <xdr:colOff>1</xdr:colOff>
      <xdr:row>0</xdr:row>
      <xdr:rowOff>0</xdr:rowOff>
    </xdr:from>
    <xdr:to>
      <xdr:col>9</xdr:col>
      <xdr:colOff>428625</xdr:colOff>
      <xdr:row>2</xdr:row>
      <xdr:rowOff>38100</xdr:rowOff>
    </xdr:to>
    <xdr:sp macro="" textlink="">
      <xdr:nvSpPr>
        <xdr:cNvPr id="4" name="WordArt 30"/>
        <xdr:cNvSpPr>
          <a:spLocks noChangeArrowheads="1" noChangeShapeType="1" noTextEdit="1"/>
        </xdr:cNvSpPr>
      </xdr:nvSpPr>
      <xdr:spPr bwMode="auto">
        <a:xfrm>
          <a:off x="9985629000" y="0"/>
          <a:ext cx="13001624" cy="6191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1"/>
          <a:endParaRPr lang="ar-SA" sz="3600" b="1" kern="10" spc="0">
            <a:ln w="19050">
              <a:solidFill>
                <a:srgbClr val="99CCFF"/>
              </a:solidFill>
              <a:round/>
              <a:headEnd/>
              <a:tailEnd/>
            </a:ln>
            <a:solidFill>
              <a:srgbClr val="0066CC"/>
            </a:solidFill>
            <a:effectLst>
              <a:outerShdw dist="35921" dir="2700000" algn="ctr" rotWithShape="0">
                <a:srgbClr val="990000"/>
              </a:outerShdw>
            </a:effectLst>
            <a:latin typeface="Impact"/>
          </a:endParaRPr>
        </a:p>
      </xdr:txBody>
    </xdr:sp>
    <xdr:clientData/>
  </xdr:twoCellAnchor>
  <xdr:twoCellAnchor>
    <xdr:from>
      <xdr:col>0</xdr:col>
      <xdr:colOff>1</xdr:colOff>
      <xdr:row>0</xdr:row>
      <xdr:rowOff>0</xdr:rowOff>
    </xdr:from>
    <xdr:to>
      <xdr:col>9</xdr:col>
      <xdr:colOff>428625</xdr:colOff>
      <xdr:row>2</xdr:row>
      <xdr:rowOff>38100</xdr:rowOff>
    </xdr:to>
    <xdr:sp macro="" textlink="">
      <xdr:nvSpPr>
        <xdr:cNvPr id="5" name="WordArt 30"/>
        <xdr:cNvSpPr>
          <a:spLocks noChangeArrowheads="1" noChangeShapeType="1" noTextEdit="1"/>
        </xdr:cNvSpPr>
      </xdr:nvSpPr>
      <xdr:spPr bwMode="auto">
        <a:xfrm>
          <a:off x="9985629000" y="0"/>
          <a:ext cx="13001624" cy="6191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1"/>
          <a:endParaRPr lang="ar-SA" sz="3600" b="1" kern="10" spc="0">
            <a:ln w="19050">
              <a:solidFill>
                <a:srgbClr val="99CCFF"/>
              </a:solidFill>
              <a:round/>
              <a:headEnd/>
              <a:tailEnd/>
            </a:ln>
            <a:solidFill>
              <a:srgbClr val="0066CC"/>
            </a:solidFill>
            <a:effectLst>
              <a:outerShdw dist="35921" dir="2700000" algn="ctr" rotWithShape="0">
                <a:srgbClr val="990000"/>
              </a:outerShdw>
            </a:effectLst>
            <a:latin typeface="Impac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>
    <tabColor rgb="FF006600"/>
  </sheetPr>
  <dimension ref="A1:O107"/>
  <sheetViews>
    <sheetView rightToLeft="1" tabSelected="1" showWhiteSpace="0" zoomScale="50" zoomScaleNormal="50" zoomScaleSheetLayoutView="90" workbookViewId="0">
      <pane ySplit="6" topLeftCell="A95" activePane="bottomLeft" state="frozen"/>
      <selection pane="bottomLeft" activeCell="H102" sqref="H102"/>
    </sheetView>
  </sheetViews>
  <sheetFormatPr defaultRowHeight="12.75"/>
  <cols>
    <col min="1" max="1" width="9.7109375" style="1" bestFit="1" customWidth="1"/>
    <col min="2" max="2" width="32.85546875" style="4" customWidth="1"/>
    <col min="3" max="5" width="18" style="4" customWidth="1"/>
    <col min="6" max="6" width="26.5703125" style="1" bestFit="1" customWidth="1"/>
    <col min="7" max="7" width="26.5703125" style="1" customWidth="1"/>
    <col min="8" max="8" width="19.5703125" style="1" customWidth="1"/>
    <col min="9" max="9" width="19.28515625" style="1" customWidth="1"/>
    <col min="10" max="10" width="15.5703125" style="1" customWidth="1"/>
    <col min="11" max="12" width="14.140625" style="1" customWidth="1"/>
    <col min="13" max="13" width="19.5703125" style="1" customWidth="1"/>
    <col min="14" max="14" width="47.85546875" style="1" customWidth="1"/>
    <col min="15" max="15" width="4" style="1" customWidth="1"/>
    <col min="16" max="16384" width="9.140625" style="1"/>
  </cols>
  <sheetData>
    <row r="1" spans="1:14" ht="26.25" customHeight="1">
      <c r="A1" s="67" t="s">
        <v>142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ht="20.100000000000001" customHeight="1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ht="20.100000000000001" customHeight="1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</row>
    <row r="4" spans="1:14" ht="20.100000000000001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</row>
    <row r="5" spans="1:14" ht="19.5" customHeight="1" thickBo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</row>
    <row r="6" spans="1:14" ht="74.25" customHeight="1" thickBot="1">
      <c r="A6" s="44" t="s">
        <v>141</v>
      </c>
      <c r="B6" s="18" t="s">
        <v>137</v>
      </c>
      <c r="C6" s="43" t="s">
        <v>138</v>
      </c>
      <c r="D6" s="43" t="s">
        <v>139</v>
      </c>
      <c r="E6" s="45" t="s">
        <v>143</v>
      </c>
      <c r="F6" s="43" t="s">
        <v>145</v>
      </c>
      <c r="G6" s="43" t="s">
        <v>146</v>
      </c>
      <c r="H6" s="36" t="s">
        <v>130</v>
      </c>
      <c r="I6" s="2" t="s">
        <v>144</v>
      </c>
      <c r="J6" s="48" t="s">
        <v>136</v>
      </c>
      <c r="K6" s="48" t="s">
        <v>147</v>
      </c>
      <c r="L6" s="49" t="s">
        <v>148</v>
      </c>
      <c r="M6" s="48" t="s">
        <v>149</v>
      </c>
      <c r="N6" s="5" t="s">
        <v>140</v>
      </c>
    </row>
    <row r="7" spans="1:14" s="8" customFormat="1" ht="45" customHeight="1">
      <c r="A7" s="10">
        <f>IF(B7&lt;&gt;"",MAX($A$6:A6)+1,"")</f>
        <v>1</v>
      </c>
      <c r="B7" s="22" t="s">
        <v>62</v>
      </c>
      <c r="C7" s="15"/>
      <c r="D7" s="15"/>
      <c r="E7" s="15"/>
      <c r="F7" s="11" t="s">
        <v>36</v>
      </c>
      <c r="G7" s="15"/>
      <c r="H7" s="24" t="s">
        <v>131</v>
      </c>
      <c r="I7" s="11" t="s">
        <v>36</v>
      </c>
      <c r="J7" s="71">
        <v>2</v>
      </c>
      <c r="K7" s="71"/>
      <c r="L7" s="71"/>
      <c r="M7" s="71"/>
      <c r="N7" s="24"/>
    </row>
    <row r="8" spans="1:14" s="8" customFormat="1" ht="45" customHeight="1">
      <c r="A8" s="10">
        <f>IF(B8&lt;&gt;"",MAX($A$6:A7)+1,"")</f>
        <v>2</v>
      </c>
      <c r="B8" s="11" t="s">
        <v>100</v>
      </c>
      <c r="C8" s="11"/>
      <c r="D8" s="11"/>
      <c r="E8" s="11"/>
      <c r="F8" s="11" t="s">
        <v>6</v>
      </c>
      <c r="G8" s="15"/>
      <c r="H8" s="14" t="s">
        <v>131</v>
      </c>
      <c r="I8" s="11" t="s">
        <v>6</v>
      </c>
      <c r="J8" s="72">
        <v>1</v>
      </c>
      <c r="K8" s="21"/>
      <c r="L8" s="21"/>
      <c r="M8" s="21"/>
      <c r="N8" s="14"/>
    </row>
    <row r="9" spans="1:14" s="8" customFormat="1" ht="45" customHeight="1">
      <c r="A9" s="10">
        <f>IF(B9&lt;&gt;"",MAX($A$6:A8)+1,"")</f>
        <v>3</v>
      </c>
      <c r="B9" s="11" t="s">
        <v>106</v>
      </c>
      <c r="C9" s="11"/>
      <c r="D9" s="11"/>
      <c r="E9" s="11"/>
      <c r="F9" s="11" t="s">
        <v>1</v>
      </c>
      <c r="G9" s="15"/>
      <c r="H9" s="14" t="s">
        <v>131</v>
      </c>
      <c r="I9" s="11" t="s">
        <v>1</v>
      </c>
      <c r="J9" s="72">
        <v>3</v>
      </c>
      <c r="K9" s="21"/>
      <c r="L9" s="21"/>
      <c r="M9" s="21"/>
      <c r="N9" s="14"/>
    </row>
    <row r="10" spans="1:14" s="8" customFormat="1" ht="45" customHeight="1">
      <c r="A10" s="10">
        <f>IF(B10&lt;&gt;"",MAX($A$6:A9)+1,"")</f>
        <v>4</v>
      </c>
      <c r="B10" s="11" t="s">
        <v>4</v>
      </c>
      <c r="C10" s="11"/>
      <c r="D10" s="11"/>
      <c r="E10" s="11"/>
      <c r="F10" s="11" t="s">
        <v>1</v>
      </c>
      <c r="G10" s="15"/>
      <c r="H10" s="14" t="s">
        <v>132</v>
      </c>
      <c r="I10" s="11" t="s">
        <v>1</v>
      </c>
      <c r="J10" s="72">
        <v>1</v>
      </c>
      <c r="K10" s="21"/>
      <c r="L10" s="21"/>
      <c r="M10" s="21"/>
      <c r="N10" s="14"/>
    </row>
    <row r="11" spans="1:14" s="8" customFormat="1" ht="45" customHeight="1">
      <c r="A11" s="10">
        <f>IF(B11&lt;&gt;"",MAX($A$6:A10)+1,"")</f>
        <v>5</v>
      </c>
      <c r="B11" s="11" t="s">
        <v>111</v>
      </c>
      <c r="C11" s="11"/>
      <c r="D11" s="11"/>
      <c r="E11" s="11"/>
      <c r="F11" s="11" t="s">
        <v>116</v>
      </c>
      <c r="G11" s="15"/>
      <c r="H11" s="14" t="s">
        <v>131</v>
      </c>
      <c r="I11" s="11" t="s">
        <v>116</v>
      </c>
      <c r="J11" s="72">
        <v>4</v>
      </c>
      <c r="K11" s="21"/>
      <c r="L11" s="21"/>
      <c r="M11" s="21"/>
      <c r="N11" s="14"/>
    </row>
    <row r="12" spans="1:14" s="8" customFormat="1" ht="45" customHeight="1">
      <c r="A12" s="10">
        <f>IF(B12&lt;&gt;"",MAX($A$6:A11)+1,"")</f>
        <v>6</v>
      </c>
      <c r="B12" s="11" t="s">
        <v>96</v>
      </c>
      <c r="C12" s="11"/>
      <c r="D12" s="11"/>
      <c r="E12" s="11"/>
      <c r="F12" s="11" t="s">
        <v>16</v>
      </c>
      <c r="G12" s="15"/>
      <c r="H12" s="14" t="s">
        <v>133</v>
      </c>
      <c r="I12" s="11" t="s">
        <v>16</v>
      </c>
      <c r="J12" s="72">
        <v>3</v>
      </c>
      <c r="K12" s="21"/>
      <c r="L12" s="21"/>
      <c r="M12" s="21"/>
      <c r="N12" s="14"/>
    </row>
    <row r="13" spans="1:14" s="8" customFormat="1" ht="45" customHeight="1">
      <c r="A13" s="10">
        <f>IF(B13&lt;&gt;"",MAX($A$6:A12)+1,"")</f>
        <v>7</v>
      </c>
      <c r="B13" s="11" t="s">
        <v>0</v>
      </c>
      <c r="C13" s="11"/>
      <c r="D13" s="11"/>
      <c r="E13" s="11"/>
      <c r="F13" s="11" t="s">
        <v>116</v>
      </c>
      <c r="G13" s="15"/>
      <c r="H13" s="14" t="s">
        <v>132</v>
      </c>
      <c r="I13" s="11" t="s">
        <v>116</v>
      </c>
      <c r="J13" s="72">
        <v>3</v>
      </c>
      <c r="K13" s="21"/>
      <c r="L13" s="21"/>
      <c r="M13" s="21"/>
      <c r="N13" s="14"/>
    </row>
    <row r="14" spans="1:14" s="8" customFormat="1" ht="45" customHeight="1">
      <c r="A14" s="10">
        <f>IF(B14&lt;&gt;"",MAX($A$6:A13)+1,"")</f>
        <v>8</v>
      </c>
      <c r="B14" s="11" t="s">
        <v>80</v>
      </c>
      <c r="C14" s="11"/>
      <c r="D14" s="11"/>
      <c r="E14" s="11"/>
      <c r="F14" s="11" t="s">
        <v>3</v>
      </c>
      <c r="G14" s="15"/>
      <c r="H14" s="14" t="s">
        <v>132</v>
      </c>
      <c r="I14" s="11" t="s">
        <v>3</v>
      </c>
      <c r="J14" s="72">
        <v>3</v>
      </c>
      <c r="K14" s="21"/>
      <c r="L14" s="21"/>
      <c r="M14" s="21"/>
      <c r="N14" s="14"/>
    </row>
    <row r="15" spans="1:14" s="8" customFormat="1" ht="45" customHeight="1">
      <c r="A15" s="10">
        <f>IF(B15&lt;&gt;"",MAX($A$6:A14)+1,"")</f>
        <v>9</v>
      </c>
      <c r="B15" s="11" t="s">
        <v>70</v>
      </c>
      <c r="C15" s="11"/>
      <c r="D15" s="11"/>
      <c r="E15" s="11"/>
      <c r="F15" s="11" t="s">
        <v>3</v>
      </c>
      <c r="G15" s="15"/>
      <c r="H15" s="14" t="s">
        <v>132</v>
      </c>
      <c r="I15" s="11" t="s">
        <v>3</v>
      </c>
      <c r="J15" s="72">
        <v>5</v>
      </c>
      <c r="K15" s="21"/>
      <c r="L15" s="21"/>
      <c r="M15" s="21"/>
      <c r="N15" s="14"/>
    </row>
    <row r="16" spans="1:14" s="8" customFormat="1" ht="45" customHeight="1">
      <c r="A16" s="10">
        <f>IF(B16&lt;&gt;"",MAX($A$6:A15)+1,"")</f>
        <v>10</v>
      </c>
      <c r="B16" s="11" t="s">
        <v>8</v>
      </c>
      <c r="C16" s="11"/>
      <c r="D16" s="11"/>
      <c r="E16" s="11"/>
      <c r="F16" s="11" t="s">
        <v>1</v>
      </c>
      <c r="G16" s="15"/>
      <c r="H16" s="14" t="s">
        <v>131</v>
      </c>
      <c r="I16" s="11" t="s">
        <v>1</v>
      </c>
      <c r="J16" s="72">
        <v>1</v>
      </c>
      <c r="K16" s="21"/>
      <c r="L16" s="21"/>
      <c r="M16" s="21"/>
      <c r="N16" s="14"/>
    </row>
    <row r="17" spans="1:15" s="8" customFormat="1" ht="45" customHeight="1">
      <c r="A17" s="10">
        <f>IF(B17&lt;&gt;"",MAX($A$6:A16)+1,"")</f>
        <v>11</v>
      </c>
      <c r="B17" s="11" t="s">
        <v>9</v>
      </c>
      <c r="C17" s="11"/>
      <c r="D17" s="11"/>
      <c r="E17" s="11"/>
      <c r="F17" s="11" t="s">
        <v>5</v>
      </c>
      <c r="G17" s="15"/>
      <c r="H17" s="37" t="s">
        <v>134</v>
      </c>
      <c r="I17" s="11" t="s">
        <v>5</v>
      </c>
      <c r="J17" s="72">
        <v>1</v>
      </c>
      <c r="K17" s="21"/>
      <c r="L17" s="21"/>
      <c r="M17" s="21"/>
      <c r="N17" s="14"/>
    </row>
    <row r="18" spans="1:15" s="8" customFormat="1" ht="45" customHeight="1">
      <c r="A18" s="10">
        <f>IF(B18&lt;&gt;"",MAX($A$6:A17)+1,"")</f>
        <v>12</v>
      </c>
      <c r="B18" s="11" t="s">
        <v>71</v>
      </c>
      <c r="C18" s="11"/>
      <c r="D18" s="11"/>
      <c r="E18" s="11"/>
      <c r="F18" s="11" t="s">
        <v>5</v>
      </c>
      <c r="G18" s="15"/>
      <c r="H18" s="14" t="s">
        <v>131</v>
      </c>
      <c r="I18" s="11" t="s">
        <v>5</v>
      </c>
      <c r="J18" s="72">
        <v>3</v>
      </c>
      <c r="K18" s="21"/>
      <c r="L18" s="21"/>
      <c r="M18" s="21"/>
      <c r="N18" s="14"/>
    </row>
    <row r="19" spans="1:15" s="8" customFormat="1" ht="45" customHeight="1">
      <c r="A19" s="10">
        <f>IF(B19&lt;&gt;"",MAX($A$6:A18)+1,"")</f>
        <v>13</v>
      </c>
      <c r="B19" s="11" t="s">
        <v>112</v>
      </c>
      <c r="C19" s="11"/>
      <c r="D19" s="11"/>
      <c r="E19" s="11"/>
      <c r="F19" s="11" t="s">
        <v>13</v>
      </c>
      <c r="G19" s="15"/>
      <c r="H19" s="14" t="s">
        <v>131</v>
      </c>
      <c r="I19" s="11" t="s">
        <v>13</v>
      </c>
      <c r="J19" s="72">
        <v>4</v>
      </c>
      <c r="K19" s="21"/>
      <c r="L19" s="21"/>
      <c r="M19" s="21"/>
      <c r="N19" s="14"/>
    </row>
    <row r="20" spans="1:15" s="8" customFormat="1" ht="45" customHeight="1">
      <c r="A20" s="10">
        <f>IF(B20&lt;&gt;"",MAX($A$6:A19)+1,"")</f>
        <v>14</v>
      </c>
      <c r="B20" s="11" t="s">
        <v>61</v>
      </c>
      <c r="C20" s="11"/>
      <c r="D20" s="11"/>
      <c r="E20" s="11"/>
      <c r="F20" s="17" t="s">
        <v>15</v>
      </c>
      <c r="G20" s="46"/>
      <c r="H20" s="14" t="s">
        <v>131</v>
      </c>
      <c r="I20" s="17" t="s">
        <v>15</v>
      </c>
      <c r="J20" s="72">
        <v>4</v>
      </c>
      <c r="K20" s="21"/>
      <c r="L20" s="21"/>
      <c r="M20" s="21"/>
      <c r="N20" s="14"/>
    </row>
    <row r="21" spans="1:15" s="8" customFormat="1" ht="45" customHeight="1">
      <c r="A21" s="10">
        <f>IF(B21&lt;&gt;"",MAX($A$6:A20)+1,"")</f>
        <v>15</v>
      </c>
      <c r="B21" s="11" t="s">
        <v>76</v>
      </c>
      <c r="C21" s="11"/>
      <c r="D21" s="11"/>
      <c r="E21" s="11"/>
      <c r="F21" s="11" t="s">
        <v>1</v>
      </c>
      <c r="G21" s="15"/>
      <c r="H21" s="14" t="s">
        <v>131</v>
      </c>
      <c r="I21" s="11" t="s">
        <v>1</v>
      </c>
      <c r="J21" s="72">
        <v>1</v>
      </c>
      <c r="K21" s="21"/>
      <c r="L21" s="21"/>
      <c r="M21" s="21"/>
      <c r="N21" s="14"/>
    </row>
    <row r="22" spans="1:15" s="8" customFormat="1" ht="45" customHeight="1">
      <c r="A22" s="10">
        <f>IF(B22&lt;&gt;"",MAX($A$6:A21)+1,"")</f>
        <v>16</v>
      </c>
      <c r="B22" s="11" t="s">
        <v>10</v>
      </c>
      <c r="C22" s="11"/>
      <c r="D22" s="11"/>
      <c r="E22" s="11"/>
      <c r="F22" s="11" t="s">
        <v>1</v>
      </c>
      <c r="G22" s="15"/>
      <c r="H22" s="14" t="s">
        <v>131</v>
      </c>
      <c r="I22" s="11" t="s">
        <v>1</v>
      </c>
      <c r="J22" s="72">
        <v>1</v>
      </c>
      <c r="K22" s="21"/>
      <c r="L22" s="21"/>
      <c r="M22" s="21"/>
      <c r="N22" s="14"/>
    </row>
    <row r="23" spans="1:15" s="8" customFormat="1" ht="45" customHeight="1">
      <c r="A23" s="10">
        <f>IF(B23&lt;&gt;"",MAX($A$6:A22)+1,"")</f>
        <v>17</v>
      </c>
      <c r="B23" s="11" t="s">
        <v>82</v>
      </c>
      <c r="C23" s="11"/>
      <c r="D23" s="11"/>
      <c r="E23" s="11"/>
      <c r="F23" s="17" t="s">
        <v>15</v>
      </c>
      <c r="G23" s="17"/>
      <c r="H23" s="12" t="s">
        <v>132</v>
      </c>
      <c r="I23" s="17" t="s">
        <v>15</v>
      </c>
      <c r="J23" s="72">
        <v>4</v>
      </c>
      <c r="K23" s="21"/>
      <c r="L23" s="21"/>
      <c r="M23" s="21"/>
      <c r="N23" s="14"/>
    </row>
    <row r="24" spans="1:15" s="8" customFormat="1" ht="45" customHeight="1">
      <c r="A24" s="10">
        <f>IF(B24&lt;&gt;"",MAX($A$6:A23)+1,"")</f>
        <v>18</v>
      </c>
      <c r="B24" s="11" t="s">
        <v>85</v>
      </c>
      <c r="C24" s="11"/>
      <c r="D24" s="11"/>
      <c r="E24" s="11"/>
      <c r="F24" s="11" t="s">
        <v>22</v>
      </c>
      <c r="G24" s="11"/>
      <c r="H24" s="38" t="s">
        <v>134</v>
      </c>
      <c r="I24" s="11" t="s">
        <v>22</v>
      </c>
      <c r="J24" s="72">
        <v>1</v>
      </c>
      <c r="K24" s="21"/>
      <c r="L24" s="21"/>
      <c r="M24" s="21"/>
      <c r="N24" s="14"/>
    </row>
    <row r="25" spans="1:15" s="8" customFormat="1" ht="45" customHeight="1">
      <c r="A25" s="10">
        <f>IF(B25&lt;&gt;"",MAX($A$6:A24)+1,"")</f>
        <v>19</v>
      </c>
      <c r="B25" s="11" t="s">
        <v>12</v>
      </c>
      <c r="C25" s="11"/>
      <c r="D25" s="11"/>
      <c r="E25" s="11"/>
      <c r="F25" s="11" t="s">
        <v>1</v>
      </c>
      <c r="G25" s="15"/>
      <c r="H25" s="14" t="s">
        <v>131</v>
      </c>
      <c r="I25" s="11" t="s">
        <v>1</v>
      </c>
      <c r="J25" s="72">
        <v>1</v>
      </c>
      <c r="K25" s="21"/>
      <c r="L25" s="21"/>
      <c r="M25" s="21"/>
      <c r="N25" s="14"/>
    </row>
    <row r="26" spans="1:15" s="8" customFormat="1" ht="45" customHeight="1" thickBot="1">
      <c r="A26" s="10">
        <f>IF(B26&lt;&gt;"",MAX($A$6:A25)+1,"")</f>
        <v>20</v>
      </c>
      <c r="B26" s="19" t="s">
        <v>74</v>
      </c>
      <c r="C26" s="19"/>
      <c r="D26" s="19"/>
      <c r="E26" s="19"/>
      <c r="F26" s="19" t="s">
        <v>3</v>
      </c>
      <c r="G26" s="19"/>
      <c r="H26" s="26" t="s">
        <v>131</v>
      </c>
      <c r="I26" s="19" t="s">
        <v>3</v>
      </c>
      <c r="J26" s="25">
        <v>1</v>
      </c>
      <c r="K26" s="41"/>
      <c r="L26" s="41"/>
      <c r="M26" s="41"/>
      <c r="N26" s="20"/>
    </row>
    <row r="27" spans="1:15" s="8" customFormat="1" ht="45" customHeight="1">
      <c r="A27" s="16">
        <f>IF(B27&lt;&gt;"",MAX($A$6:A26)+1,"")</f>
        <v>21</v>
      </c>
      <c r="B27" s="15" t="s">
        <v>59</v>
      </c>
      <c r="C27" s="15"/>
      <c r="D27" s="15"/>
      <c r="E27" s="15"/>
      <c r="F27" s="15" t="s">
        <v>1</v>
      </c>
      <c r="G27" s="15"/>
      <c r="H27" s="39" t="s">
        <v>134</v>
      </c>
      <c r="I27" s="15" t="s">
        <v>1</v>
      </c>
      <c r="J27" s="21">
        <v>1</v>
      </c>
      <c r="K27" s="21"/>
      <c r="L27" s="21"/>
      <c r="M27" s="21"/>
      <c r="N27" s="14"/>
      <c r="O27" s="9"/>
    </row>
    <row r="28" spans="1:15" s="8" customFormat="1" ht="45" customHeight="1">
      <c r="A28" s="16">
        <f>IF(B28&lt;&gt;"",MAX($A$6:A27)+1,"")</f>
        <v>22</v>
      </c>
      <c r="B28" s="11" t="s">
        <v>64</v>
      </c>
      <c r="C28" s="11"/>
      <c r="D28" s="11"/>
      <c r="E28" s="11"/>
      <c r="F28" s="11" t="s">
        <v>63</v>
      </c>
      <c r="G28" s="15"/>
      <c r="H28" s="14" t="s">
        <v>132</v>
      </c>
      <c r="I28" s="11" t="s">
        <v>63</v>
      </c>
      <c r="J28" s="72">
        <v>6</v>
      </c>
      <c r="K28" s="21"/>
      <c r="L28" s="21"/>
      <c r="M28" s="21"/>
      <c r="N28" s="14"/>
      <c r="O28" s="9"/>
    </row>
    <row r="29" spans="1:15" s="8" customFormat="1" ht="45" customHeight="1">
      <c r="A29" s="16">
        <f>IF(B29&lt;&gt;"",MAX($A$6:A28)+1,"")</f>
        <v>23</v>
      </c>
      <c r="B29" s="11" t="s">
        <v>14</v>
      </c>
      <c r="C29" s="11"/>
      <c r="D29" s="11"/>
      <c r="E29" s="11"/>
      <c r="F29" s="17" t="s">
        <v>15</v>
      </c>
      <c r="G29" s="46"/>
      <c r="H29" s="14" t="s">
        <v>132</v>
      </c>
      <c r="I29" s="17" t="s">
        <v>15</v>
      </c>
      <c r="J29" s="72">
        <v>7</v>
      </c>
      <c r="K29" s="21"/>
      <c r="L29" s="21"/>
      <c r="M29" s="21"/>
      <c r="N29" s="14"/>
      <c r="O29" s="9"/>
    </row>
    <row r="30" spans="1:15" s="8" customFormat="1" ht="45" customHeight="1">
      <c r="A30" s="16">
        <f>IF(B30&lt;&gt;"",MAX($A$6:A29)+1,"")</f>
        <v>24</v>
      </c>
      <c r="B30" s="11" t="s">
        <v>77</v>
      </c>
      <c r="C30" s="11"/>
      <c r="D30" s="11"/>
      <c r="E30" s="11"/>
      <c r="F30" s="17" t="s">
        <v>15</v>
      </c>
      <c r="G30" s="46"/>
      <c r="H30" s="14" t="s">
        <v>135</v>
      </c>
      <c r="I30" s="17" t="s">
        <v>15</v>
      </c>
      <c r="J30" s="72">
        <v>2</v>
      </c>
      <c r="K30" s="21"/>
      <c r="L30" s="21"/>
      <c r="M30" s="21"/>
      <c r="N30" s="14"/>
      <c r="O30" s="9"/>
    </row>
    <row r="31" spans="1:15" s="8" customFormat="1" ht="45" customHeight="1">
      <c r="A31" s="16">
        <f>IF(B31&lt;&gt;"",MAX($A$6:A30)+1,"")</f>
        <v>25</v>
      </c>
      <c r="B31" s="11" t="s">
        <v>101</v>
      </c>
      <c r="C31" s="11"/>
      <c r="D31" s="11"/>
      <c r="E31" s="11"/>
      <c r="F31" s="11" t="s">
        <v>13</v>
      </c>
      <c r="G31" s="15"/>
      <c r="H31" s="14" t="s">
        <v>132</v>
      </c>
      <c r="I31" s="11" t="s">
        <v>13</v>
      </c>
      <c r="J31" s="72">
        <v>2</v>
      </c>
      <c r="K31" s="21"/>
      <c r="L31" s="21"/>
      <c r="M31" s="21"/>
      <c r="N31" s="14"/>
      <c r="O31" s="9"/>
    </row>
    <row r="32" spans="1:15" s="8" customFormat="1" ht="45" customHeight="1">
      <c r="A32" s="16">
        <f>IF(B32&lt;&gt;"",MAX($A$6:A31)+1,"")</f>
        <v>26</v>
      </c>
      <c r="B32" s="11" t="s">
        <v>97</v>
      </c>
      <c r="C32" s="11"/>
      <c r="D32" s="11"/>
      <c r="E32" s="11"/>
      <c r="F32" s="11" t="s">
        <v>109</v>
      </c>
      <c r="G32" s="15"/>
      <c r="H32" s="14" t="s">
        <v>131</v>
      </c>
      <c r="I32" s="11" t="s">
        <v>109</v>
      </c>
      <c r="J32" s="72">
        <v>1</v>
      </c>
      <c r="K32" s="21"/>
      <c r="L32" s="21"/>
      <c r="M32" s="21"/>
      <c r="N32" s="14"/>
      <c r="O32" s="9"/>
    </row>
    <row r="33" spans="1:15" s="8" customFormat="1" ht="45" customHeight="1">
      <c r="A33" s="16">
        <f>IF(B33&lt;&gt;"",MAX($A$6:A32)+1,"")</f>
        <v>27</v>
      </c>
      <c r="B33" s="11" t="s">
        <v>18</v>
      </c>
      <c r="C33" s="11"/>
      <c r="D33" s="11"/>
      <c r="E33" s="11"/>
      <c r="F33" s="11" t="s">
        <v>7</v>
      </c>
      <c r="G33" s="15"/>
      <c r="H33" s="14" t="s">
        <v>131</v>
      </c>
      <c r="I33" s="11" t="s">
        <v>7</v>
      </c>
      <c r="J33" s="72">
        <v>5</v>
      </c>
      <c r="K33" s="21"/>
      <c r="L33" s="21"/>
      <c r="M33" s="21"/>
      <c r="N33" s="14"/>
      <c r="O33" s="9"/>
    </row>
    <row r="34" spans="1:15" s="8" customFormat="1" ht="45" customHeight="1">
      <c r="A34" s="16">
        <f>IF(B34&lt;&gt;"",MAX($A$6:A33)+1,"")</f>
        <v>28</v>
      </c>
      <c r="B34" s="11" t="s">
        <v>105</v>
      </c>
      <c r="C34" s="11"/>
      <c r="D34" s="11"/>
      <c r="E34" s="11"/>
      <c r="F34" s="11" t="s">
        <v>22</v>
      </c>
      <c r="G34" s="15"/>
      <c r="H34" s="37" t="s">
        <v>134</v>
      </c>
      <c r="I34" s="11" t="s">
        <v>22</v>
      </c>
      <c r="J34" s="72">
        <v>3</v>
      </c>
      <c r="K34" s="21"/>
      <c r="L34" s="21"/>
      <c r="M34" s="21"/>
      <c r="N34" s="14"/>
      <c r="O34" s="9"/>
    </row>
    <row r="35" spans="1:15" s="8" customFormat="1" ht="45" customHeight="1">
      <c r="A35" s="16">
        <f>IF(B35&lt;&gt;"",MAX($A$6:A34)+1,"")</f>
        <v>29</v>
      </c>
      <c r="B35" s="11" t="s">
        <v>19</v>
      </c>
      <c r="C35" s="11"/>
      <c r="D35" s="11"/>
      <c r="E35" s="11"/>
      <c r="F35" s="11" t="s">
        <v>1</v>
      </c>
      <c r="G35" s="15"/>
      <c r="H35" s="14" t="s">
        <v>132</v>
      </c>
      <c r="I35" s="11" t="s">
        <v>1</v>
      </c>
      <c r="J35" s="72">
        <v>2</v>
      </c>
      <c r="K35" s="21"/>
      <c r="L35" s="21"/>
      <c r="M35" s="21"/>
      <c r="N35" s="14"/>
      <c r="O35" s="9"/>
    </row>
    <row r="36" spans="1:15" s="8" customFormat="1" ht="45" customHeight="1">
      <c r="A36" s="16">
        <f>IF(B36&lt;&gt;"",MAX($A$6:A35)+1,"")</f>
        <v>30</v>
      </c>
      <c r="B36" s="11" t="s">
        <v>20</v>
      </c>
      <c r="C36" s="11"/>
      <c r="D36" s="11"/>
      <c r="E36" s="11"/>
      <c r="F36" s="11" t="s">
        <v>117</v>
      </c>
      <c r="G36" s="15"/>
      <c r="H36" s="14" t="s">
        <v>132</v>
      </c>
      <c r="I36" s="11" t="s">
        <v>117</v>
      </c>
      <c r="J36" s="72">
        <v>4</v>
      </c>
      <c r="K36" s="21"/>
      <c r="L36" s="21"/>
      <c r="M36" s="21"/>
      <c r="N36" s="14"/>
      <c r="O36" s="9"/>
    </row>
    <row r="37" spans="1:15" s="8" customFormat="1" ht="45" customHeight="1">
      <c r="A37" s="16">
        <f>IF(B37&lt;&gt;"",MAX($A$6:A36)+1,"")</f>
        <v>31</v>
      </c>
      <c r="B37" s="11" t="s">
        <v>128</v>
      </c>
      <c r="C37" s="11"/>
      <c r="D37" s="11"/>
      <c r="E37" s="11"/>
      <c r="F37" s="11" t="s">
        <v>72</v>
      </c>
      <c r="G37" s="15"/>
      <c r="H37" s="14" t="s">
        <v>132</v>
      </c>
      <c r="I37" s="11" t="s">
        <v>72</v>
      </c>
      <c r="J37" s="72">
        <v>4</v>
      </c>
      <c r="K37" s="21"/>
      <c r="L37" s="21"/>
      <c r="M37" s="21"/>
      <c r="N37" s="14"/>
      <c r="O37" s="9"/>
    </row>
    <row r="38" spans="1:15" s="8" customFormat="1" ht="45" customHeight="1">
      <c r="A38" s="16">
        <f>IF(B38&lt;&gt;"",MAX($A$6:A37)+1,"")</f>
        <v>32</v>
      </c>
      <c r="B38" s="11" t="s">
        <v>23</v>
      </c>
      <c r="C38" s="11"/>
      <c r="D38" s="11"/>
      <c r="E38" s="11"/>
      <c r="F38" s="11" t="s">
        <v>21</v>
      </c>
      <c r="G38" s="15"/>
      <c r="H38" s="14" t="s">
        <v>132</v>
      </c>
      <c r="I38" s="11" t="s">
        <v>21</v>
      </c>
      <c r="J38" s="72">
        <v>5</v>
      </c>
      <c r="K38" s="21"/>
      <c r="L38" s="21"/>
      <c r="M38" s="21"/>
      <c r="N38" s="14"/>
      <c r="O38" s="9"/>
    </row>
    <row r="39" spans="1:15" s="8" customFormat="1" ht="45" customHeight="1">
      <c r="A39" s="16">
        <f>IF(B39&lt;&gt;"",MAX($A$6:A38)+1,"")</f>
        <v>33</v>
      </c>
      <c r="B39" s="11" t="s">
        <v>113</v>
      </c>
      <c r="C39" s="11"/>
      <c r="D39" s="11"/>
      <c r="E39" s="11"/>
      <c r="F39" s="11" t="s">
        <v>109</v>
      </c>
      <c r="G39" s="15"/>
      <c r="H39" s="14" t="s">
        <v>131</v>
      </c>
      <c r="I39" s="11" t="s">
        <v>109</v>
      </c>
      <c r="J39" s="72">
        <v>4</v>
      </c>
      <c r="K39" s="21"/>
      <c r="L39" s="21"/>
      <c r="M39" s="21"/>
      <c r="N39" s="14"/>
      <c r="O39" s="9"/>
    </row>
    <row r="40" spans="1:15" s="8" customFormat="1" ht="45" customHeight="1">
      <c r="A40" s="16">
        <f>IF(B40&lt;&gt;"",MAX($A$6:A39)+1,"")</f>
        <v>34</v>
      </c>
      <c r="B40" s="11" t="s">
        <v>102</v>
      </c>
      <c r="C40" s="11"/>
      <c r="D40" s="11"/>
      <c r="E40" s="11"/>
      <c r="F40" s="11" t="s">
        <v>1</v>
      </c>
      <c r="G40" s="15"/>
      <c r="H40" s="14" t="s">
        <v>131</v>
      </c>
      <c r="I40" s="11" t="s">
        <v>1</v>
      </c>
      <c r="J40" s="72">
        <v>2</v>
      </c>
      <c r="K40" s="21"/>
      <c r="L40" s="21"/>
      <c r="M40" s="21"/>
      <c r="N40" s="14"/>
      <c r="O40" s="9"/>
    </row>
    <row r="41" spans="1:15" s="8" customFormat="1" ht="45" customHeight="1">
      <c r="A41" s="16">
        <f>IF(B41&lt;&gt;"",MAX($A$6:A40)+1,"")</f>
        <v>35</v>
      </c>
      <c r="B41" s="11" t="s">
        <v>24</v>
      </c>
      <c r="C41" s="11"/>
      <c r="D41" s="11"/>
      <c r="E41" s="11"/>
      <c r="F41" s="11" t="s">
        <v>17</v>
      </c>
      <c r="G41" s="15"/>
      <c r="H41" s="14" t="s">
        <v>131</v>
      </c>
      <c r="I41" s="11" t="s">
        <v>17</v>
      </c>
      <c r="J41" s="72">
        <v>2</v>
      </c>
      <c r="K41" s="21"/>
      <c r="L41" s="21"/>
      <c r="M41" s="21"/>
      <c r="N41" s="14"/>
      <c r="O41" s="9"/>
    </row>
    <row r="42" spans="1:15" s="8" customFormat="1" ht="45" customHeight="1">
      <c r="A42" s="16">
        <f>IF(B42&lt;&gt;"",MAX($A$6:A41)+1,"")</f>
        <v>36</v>
      </c>
      <c r="B42" s="11" t="s">
        <v>103</v>
      </c>
      <c r="C42" s="11"/>
      <c r="D42" s="11"/>
      <c r="E42" s="11"/>
      <c r="F42" s="17" t="s">
        <v>78</v>
      </c>
      <c r="G42" s="46"/>
      <c r="H42" s="14" t="s">
        <v>132</v>
      </c>
      <c r="I42" s="17" t="s">
        <v>78</v>
      </c>
      <c r="J42" s="72">
        <v>6</v>
      </c>
      <c r="K42" s="21"/>
      <c r="L42" s="21"/>
      <c r="M42" s="21"/>
      <c r="N42" s="14"/>
      <c r="O42" s="9"/>
    </row>
    <row r="43" spans="1:15" s="8" customFormat="1" ht="45" customHeight="1">
      <c r="A43" s="16">
        <f>IF(B43&lt;&gt;"",MAX($A$6:A42)+1,"")</f>
        <v>37</v>
      </c>
      <c r="B43" s="17" t="s">
        <v>118</v>
      </c>
      <c r="C43" s="17"/>
      <c r="D43" s="17"/>
      <c r="E43" s="17"/>
      <c r="F43" s="11" t="s">
        <v>13</v>
      </c>
      <c r="G43" s="15"/>
      <c r="H43" s="14" t="s">
        <v>131</v>
      </c>
      <c r="I43" s="11" t="s">
        <v>13</v>
      </c>
      <c r="J43" s="72">
        <v>3</v>
      </c>
      <c r="K43" s="21"/>
      <c r="L43" s="21"/>
      <c r="M43" s="21"/>
      <c r="N43" s="14"/>
      <c r="O43" s="9"/>
    </row>
    <row r="44" spans="1:15" s="8" customFormat="1" ht="45" customHeight="1">
      <c r="A44" s="16">
        <f>IF(B44&lt;&gt;"",MAX($A$6:A43)+1,"")</f>
        <v>38</v>
      </c>
      <c r="B44" s="11" t="s">
        <v>28</v>
      </c>
      <c r="C44" s="11"/>
      <c r="D44" s="11"/>
      <c r="E44" s="11"/>
      <c r="F44" s="11" t="s">
        <v>13</v>
      </c>
      <c r="G44" s="15"/>
      <c r="H44" s="14" t="s">
        <v>131</v>
      </c>
      <c r="I44" s="11" t="s">
        <v>13</v>
      </c>
      <c r="J44" s="72">
        <v>1</v>
      </c>
      <c r="K44" s="21"/>
      <c r="L44" s="21"/>
      <c r="M44" s="21"/>
      <c r="N44" s="14"/>
      <c r="O44" s="9"/>
    </row>
    <row r="45" spans="1:15" s="8" customFormat="1" ht="45" customHeight="1">
      <c r="A45" s="16">
        <f>IF(B45&lt;&gt;"",MAX($A$6:A44)+1,"")</f>
        <v>39</v>
      </c>
      <c r="B45" s="11" t="s">
        <v>26</v>
      </c>
      <c r="C45" s="11"/>
      <c r="D45" s="11"/>
      <c r="E45" s="11"/>
      <c r="F45" s="11" t="s">
        <v>16</v>
      </c>
      <c r="G45" s="15"/>
      <c r="H45" s="14" t="s">
        <v>135</v>
      </c>
      <c r="I45" s="11" t="s">
        <v>16</v>
      </c>
      <c r="J45" s="72">
        <v>1</v>
      </c>
      <c r="K45" s="21"/>
      <c r="L45" s="21"/>
      <c r="M45" s="21"/>
      <c r="N45" s="14"/>
      <c r="O45" s="9"/>
    </row>
    <row r="46" spans="1:15" s="8" customFormat="1" ht="45" customHeight="1" thickBot="1">
      <c r="A46" s="16">
        <f>IF(B46&lt;&gt;"",MAX($A$6:A45)+1,"")</f>
        <v>40</v>
      </c>
      <c r="B46" s="19" t="s">
        <v>27</v>
      </c>
      <c r="C46" s="19"/>
      <c r="D46" s="19"/>
      <c r="E46" s="19"/>
      <c r="F46" s="19" t="s">
        <v>16</v>
      </c>
      <c r="G46" s="19"/>
      <c r="H46" s="26" t="s">
        <v>131</v>
      </c>
      <c r="I46" s="19" t="s">
        <v>16</v>
      </c>
      <c r="J46" s="25">
        <v>1</v>
      </c>
      <c r="K46" s="25"/>
      <c r="L46" s="25"/>
      <c r="M46" s="25"/>
      <c r="N46" s="26"/>
      <c r="O46" s="9"/>
    </row>
    <row r="47" spans="1:15" s="8" customFormat="1" ht="45" customHeight="1">
      <c r="A47" s="16">
        <f>IF(B47&lt;&gt;"",MAX($A$6:A46)+1,"")</f>
        <v>41</v>
      </c>
      <c r="B47" s="15" t="s">
        <v>119</v>
      </c>
      <c r="C47" s="15"/>
      <c r="D47" s="15"/>
      <c r="E47" s="15"/>
      <c r="F47" s="15" t="s">
        <v>120</v>
      </c>
      <c r="G47" s="15"/>
      <c r="H47" s="24" t="s">
        <v>131</v>
      </c>
      <c r="I47" s="15" t="s">
        <v>120</v>
      </c>
      <c r="J47" s="21">
        <v>4</v>
      </c>
      <c r="K47" s="21"/>
      <c r="L47" s="21"/>
      <c r="M47" s="21"/>
      <c r="N47" s="14"/>
    </row>
    <row r="48" spans="1:15" s="8" customFormat="1" ht="45" customHeight="1">
      <c r="A48" s="16">
        <f>IF(B48&lt;&gt;"",MAX($A$6:A47)+1,"")</f>
        <v>42</v>
      </c>
      <c r="B48" s="11" t="s">
        <v>66</v>
      </c>
      <c r="C48" s="11"/>
      <c r="D48" s="11"/>
      <c r="E48" s="11"/>
      <c r="F48" s="11" t="s">
        <v>15</v>
      </c>
      <c r="G48" s="15"/>
      <c r="H48" s="14" t="s">
        <v>135</v>
      </c>
      <c r="I48" s="11" t="s">
        <v>15</v>
      </c>
      <c r="J48" s="72">
        <v>4</v>
      </c>
      <c r="K48" s="21"/>
      <c r="L48" s="21"/>
      <c r="M48" s="21"/>
      <c r="N48" s="14"/>
    </row>
    <row r="49" spans="1:14" s="8" customFormat="1" ht="45" customHeight="1">
      <c r="A49" s="16">
        <f>IF(B49&lt;&gt;"",MAX($A$6:A48)+1,"")</f>
        <v>43</v>
      </c>
      <c r="B49" s="11" t="s">
        <v>123</v>
      </c>
      <c r="C49" s="11"/>
      <c r="D49" s="11"/>
      <c r="E49" s="11"/>
      <c r="F49" s="11" t="s">
        <v>124</v>
      </c>
      <c r="G49" s="15"/>
      <c r="H49" s="14" t="s">
        <v>132</v>
      </c>
      <c r="I49" s="11" t="s">
        <v>124</v>
      </c>
      <c r="J49" s="72">
        <v>3</v>
      </c>
      <c r="K49" s="21"/>
      <c r="L49" s="21"/>
      <c r="M49" s="21"/>
      <c r="N49" s="14"/>
    </row>
    <row r="50" spans="1:14" s="8" customFormat="1" ht="45" customHeight="1">
      <c r="A50" s="16">
        <f>IF(B50&lt;&gt;"",MAX($A$6:A49)+1,"")</f>
        <v>44</v>
      </c>
      <c r="B50" s="32" t="s">
        <v>126</v>
      </c>
      <c r="C50" s="32"/>
      <c r="D50" s="32"/>
      <c r="E50" s="32"/>
      <c r="F50" s="32" t="s">
        <v>15</v>
      </c>
      <c r="G50" s="47"/>
      <c r="H50" s="14" t="s">
        <v>132</v>
      </c>
      <c r="I50" s="32" t="s">
        <v>15</v>
      </c>
      <c r="J50" s="73">
        <v>7</v>
      </c>
      <c r="K50" s="74"/>
      <c r="L50" s="74"/>
      <c r="M50" s="74"/>
      <c r="N50" s="14"/>
    </row>
    <row r="51" spans="1:14" s="8" customFormat="1" ht="45" customHeight="1">
      <c r="A51" s="16">
        <f>IF(B51&lt;&gt;"",MAX($A$6:A50)+1,"")</f>
        <v>45</v>
      </c>
      <c r="B51" s="11" t="s">
        <v>67</v>
      </c>
      <c r="C51" s="11"/>
      <c r="D51" s="11"/>
      <c r="E51" s="11"/>
      <c r="F51" s="11" t="s">
        <v>68</v>
      </c>
      <c r="G51" s="15"/>
      <c r="H51" s="14" t="s">
        <v>132</v>
      </c>
      <c r="I51" s="11" t="s">
        <v>68</v>
      </c>
      <c r="J51" s="72">
        <v>4</v>
      </c>
      <c r="K51" s="21"/>
      <c r="L51" s="21"/>
      <c r="M51" s="21"/>
      <c r="N51" s="14"/>
    </row>
    <row r="52" spans="1:14" s="8" customFormat="1" ht="45" customHeight="1">
      <c r="A52" s="16">
        <f>IF(B52&lt;&gt;"",MAX($A$6:A51)+1,"")</f>
        <v>46</v>
      </c>
      <c r="B52" s="11" t="s">
        <v>87</v>
      </c>
      <c r="C52" s="11"/>
      <c r="D52" s="11"/>
      <c r="E52" s="11"/>
      <c r="F52" s="11" t="s">
        <v>3</v>
      </c>
      <c r="G52" s="15"/>
      <c r="H52" s="14" t="s">
        <v>132</v>
      </c>
      <c r="I52" s="11" t="s">
        <v>3</v>
      </c>
      <c r="J52" s="72">
        <v>4</v>
      </c>
      <c r="K52" s="21"/>
      <c r="L52" s="21"/>
      <c r="M52" s="21"/>
      <c r="N52" s="14"/>
    </row>
    <row r="53" spans="1:14" s="8" customFormat="1" ht="45" customHeight="1">
      <c r="A53" s="16">
        <f>IF(B53&lt;&gt;"",MAX($A$6:A52)+1,"")</f>
        <v>47</v>
      </c>
      <c r="B53" s="11" t="s">
        <v>29</v>
      </c>
      <c r="C53" s="11"/>
      <c r="D53" s="11"/>
      <c r="E53" s="11"/>
      <c r="F53" s="11" t="s">
        <v>16</v>
      </c>
      <c r="G53" s="15"/>
      <c r="H53" s="14" t="s">
        <v>131</v>
      </c>
      <c r="I53" s="11" t="s">
        <v>16</v>
      </c>
      <c r="J53" s="72">
        <v>1</v>
      </c>
      <c r="K53" s="21"/>
      <c r="L53" s="21"/>
      <c r="M53" s="21"/>
      <c r="N53" s="14"/>
    </row>
    <row r="54" spans="1:14" s="8" customFormat="1" ht="45" customHeight="1">
      <c r="A54" s="16">
        <f>IF(B54&lt;&gt;"",MAX($A$6:A53)+1,"")</f>
        <v>48</v>
      </c>
      <c r="B54" s="11" t="s">
        <v>30</v>
      </c>
      <c r="C54" s="11"/>
      <c r="D54" s="11"/>
      <c r="E54" s="11"/>
      <c r="F54" s="11" t="s">
        <v>31</v>
      </c>
      <c r="G54" s="15"/>
      <c r="H54" s="14" t="s">
        <v>132</v>
      </c>
      <c r="I54" s="11" t="s">
        <v>31</v>
      </c>
      <c r="J54" s="72">
        <v>5</v>
      </c>
      <c r="K54" s="21"/>
      <c r="L54" s="21"/>
      <c r="M54" s="21"/>
      <c r="N54" s="14"/>
    </row>
    <row r="55" spans="1:14" s="8" customFormat="1" ht="45" customHeight="1">
      <c r="A55" s="16">
        <f>IF(B55&lt;&gt;"",MAX($A$6:A54)+1,"")</f>
        <v>49</v>
      </c>
      <c r="B55" s="11" t="s">
        <v>86</v>
      </c>
      <c r="C55" s="11"/>
      <c r="D55" s="11"/>
      <c r="E55" s="11"/>
      <c r="F55" s="11" t="s">
        <v>78</v>
      </c>
      <c r="G55" s="15"/>
      <c r="H55" s="14" t="s">
        <v>132</v>
      </c>
      <c r="I55" s="11" t="s">
        <v>78</v>
      </c>
      <c r="J55" s="72">
        <v>5</v>
      </c>
      <c r="K55" s="21"/>
      <c r="L55" s="21"/>
      <c r="M55" s="21"/>
      <c r="N55" s="14"/>
    </row>
    <row r="56" spans="1:14" s="8" customFormat="1" ht="45" customHeight="1">
      <c r="A56" s="16">
        <f>IF(B56&lt;&gt;"",MAX($A$6:A55)+1,"")</f>
        <v>50</v>
      </c>
      <c r="B56" s="11" t="s">
        <v>32</v>
      </c>
      <c r="C56" s="11"/>
      <c r="D56" s="11"/>
      <c r="E56" s="11"/>
      <c r="F56" s="11" t="s">
        <v>16</v>
      </c>
      <c r="G56" s="15"/>
      <c r="H56" s="14" t="s">
        <v>132</v>
      </c>
      <c r="I56" s="11" t="s">
        <v>16</v>
      </c>
      <c r="J56" s="72">
        <v>5</v>
      </c>
      <c r="K56" s="21"/>
      <c r="L56" s="21"/>
      <c r="M56" s="21"/>
      <c r="N56" s="14"/>
    </row>
    <row r="57" spans="1:14" s="8" customFormat="1" ht="45" customHeight="1">
      <c r="A57" s="16">
        <f>IF(B57&lt;&gt;"",MAX($A$6:A56)+1,"")</f>
        <v>51</v>
      </c>
      <c r="B57" s="11" t="s">
        <v>33</v>
      </c>
      <c r="C57" s="11"/>
      <c r="D57" s="11"/>
      <c r="E57" s="11"/>
      <c r="F57" s="11" t="s">
        <v>109</v>
      </c>
      <c r="G57" s="15"/>
      <c r="H57" s="14" t="s">
        <v>131</v>
      </c>
      <c r="I57" s="11" t="s">
        <v>109</v>
      </c>
      <c r="J57" s="72">
        <v>5</v>
      </c>
      <c r="K57" s="21"/>
      <c r="L57" s="21"/>
      <c r="M57" s="21"/>
      <c r="N57" s="14"/>
    </row>
    <row r="58" spans="1:14" s="8" customFormat="1" ht="45" customHeight="1">
      <c r="A58" s="16">
        <f>IF(B58&lt;&gt;"",MAX($A$6:A57)+1,"")</f>
        <v>52</v>
      </c>
      <c r="B58" s="11" t="s">
        <v>73</v>
      </c>
      <c r="C58" s="11"/>
      <c r="D58" s="11"/>
      <c r="E58" s="11"/>
      <c r="F58" s="11" t="s">
        <v>36</v>
      </c>
      <c r="G58" s="15"/>
      <c r="H58" s="14" t="s">
        <v>132</v>
      </c>
      <c r="I58" s="11" t="s">
        <v>36</v>
      </c>
      <c r="J58" s="72">
        <v>5</v>
      </c>
      <c r="K58" s="21"/>
      <c r="L58" s="21"/>
      <c r="M58" s="21"/>
      <c r="N58" s="34" t="s">
        <v>129</v>
      </c>
    </row>
    <row r="59" spans="1:14" s="8" customFormat="1" ht="45" customHeight="1">
      <c r="A59" s="16">
        <f>IF(B59&lt;&gt;"",MAX($A$6:A58)+1,"")</f>
        <v>53</v>
      </c>
      <c r="B59" s="11" t="s">
        <v>34</v>
      </c>
      <c r="C59" s="11"/>
      <c r="D59" s="11"/>
      <c r="E59" s="11"/>
      <c r="F59" s="11" t="s">
        <v>13</v>
      </c>
      <c r="G59" s="15"/>
      <c r="H59" s="14" t="s">
        <v>131</v>
      </c>
      <c r="I59" s="11" t="s">
        <v>13</v>
      </c>
      <c r="J59" s="72">
        <v>1</v>
      </c>
      <c r="K59" s="21"/>
      <c r="L59" s="21"/>
      <c r="M59" s="21"/>
      <c r="N59" s="14"/>
    </row>
    <row r="60" spans="1:14" s="8" customFormat="1" ht="45" customHeight="1">
      <c r="A60" s="16">
        <f>IF(B60&lt;&gt;"",MAX($A$6:A59)+1,"")</f>
        <v>54</v>
      </c>
      <c r="B60" s="11" t="s">
        <v>35</v>
      </c>
      <c r="C60" s="11"/>
      <c r="D60" s="11"/>
      <c r="E60" s="11"/>
      <c r="F60" s="11" t="s">
        <v>36</v>
      </c>
      <c r="G60" s="15"/>
      <c r="H60" s="14" t="s">
        <v>132</v>
      </c>
      <c r="I60" s="11" t="s">
        <v>36</v>
      </c>
      <c r="J60" s="72">
        <v>3</v>
      </c>
      <c r="K60" s="21"/>
      <c r="L60" s="21"/>
      <c r="M60" s="21"/>
      <c r="N60" s="14"/>
    </row>
    <row r="61" spans="1:14" s="8" customFormat="1" ht="45" customHeight="1">
      <c r="A61" s="16">
        <f>IF(B61&lt;&gt;"",MAX($A$6:A60)+1,"")</f>
        <v>55</v>
      </c>
      <c r="B61" s="11" t="s">
        <v>37</v>
      </c>
      <c r="C61" s="11"/>
      <c r="D61" s="11"/>
      <c r="E61" s="11"/>
      <c r="F61" s="11" t="s">
        <v>38</v>
      </c>
      <c r="G61" s="15"/>
      <c r="H61" s="14" t="s">
        <v>135</v>
      </c>
      <c r="I61" s="11" t="s">
        <v>38</v>
      </c>
      <c r="J61" s="72">
        <v>3</v>
      </c>
      <c r="K61" s="21"/>
      <c r="L61" s="21"/>
      <c r="M61" s="21"/>
      <c r="N61" s="14"/>
    </row>
    <row r="62" spans="1:14" s="8" customFormat="1" ht="45" customHeight="1">
      <c r="A62" s="16">
        <f>IF(B62&lt;&gt;"",MAX($A$6:A61)+1,"")</f>
        <v>56</v>
      </c>
      <c r="B62" s="11" t="s">
        <v>83</v>
      </c>
      <c r="C62" s="11"/>
      <c r="D62" s="11"/>
      <c r="E62" s="11"/>
      <c r="F62" s="11" t="s">
        <v>3</v>
      </c>
      <c r="G62" s="15"/>
      <c r="H62" s="14" t="s">
        <v>132</v>
      </c>
      <c r="I62" s="11" t="s">
        <v>3</v>
      </c>
      <c r="J62" s="72">
        <v>3</v>
      </c>
      <c r="K62" s="21"/>
      <c r="L62" s="21"/>
      <c r="M62" s="21"/>
      <c r="N62" s="14"/>
    </row>
    <row r="63" spans="1:14" s="8" customFormat="1" ht="45" customHeight="1">
      <c r="A63" s="16">
        <f>IF(B63&lt;&gt;"",MAX($A$6:A62)+1,"")</f>
        <v>57</v>
      </c>
      <c r="B63" s="11" t="s">
        <v>39</v>
      </c>
      <c r="C63" s="11"/>
      <c r="D63" s="11"/>
      <c r="E63" s="11"/>
      <c r="F63" s="11" t="s">
        <v>5</v>
      </c>
      <c r="G63" s="15"/>
      <c r="H63" s="14" t="s">
        <v>131</v>
      </c>
      <c r="I63" s="11" t="s">
        <v>5</v>
      </c>
      <c r="J63" s="72">
        <v>1</v>
      </c>
      <c r="K63" s="21"/>
      <c r="L63" s="21"/>
      <c r="M63" s="21"/>
      <c r="N63" s="14"/>
    </row>
    <row r="64" spans="1:14" s="8" customFormat="1" ht="45" customHeight="1">
      <c r="A64" s="16">
        <f>IF(B64&lt;&gt;"",MAX($A$6:A63)+1,"")</f>
        <v>58</v>
      </c>
      <c r="B64" s="11" t="s">
        <v>125</v>
      </c>
      <c r="C64" s="11"/>
      <c r="D64" s="11"/>
      <c r="E64" s="11"/>
      <c r="F64" s="11" t="s">
        <v>69</v>
      </c>
      <c r="G64" s="15"/>
      <c r="H64" s="14" t="s">
        <v>132</v>
      </c>
      <c r="I64" s="11" t="s">
        <v>69</v>
      </c>
      <c r="J64" s="72">
        <v>1</v>
      </c>
      <c r="K64" s="21"/>
      <c r="L64" s="21"/>
      <c r="M64" s="21"/>
      <c r="N64" s="14"/>
    </row>
    <row r="65" spans="1:14" s="8" customFormat="1" ht="45" customHeight="1">
      <c r="A65" s="16">
        <f>IF(B65&lt;&gt;"",MAX($A$6:A64)+1,"")</f>
        <v>59</v>
      </c>
      <c r="B65" s="11" t="s">
        <v>40</v>
      </c>
      <c r="C65" s="11"/>
      <c r="D65" s="11"/>
      <c r="E65" s="11"/>
      <c r="F65" s="11" t="s">
        <v>3</v>
      </c>
      <c r="G65" s="15"/>
      <c r="H65" s="14" t="s">
        <v>132</v>
      </c>
      <c r="I65" s="11" t="s">
        <v>3</v>
      </c>
      <c r="J65" s="72">
        <v>5</v>
      </c>
      <c r="K65" s="21"/>
      <c r="L65" s="21"/>
      <c r="M65" s="21"/>
      <c r="N65" s="14"/>
    </row>
    <row r="66" spans="1:14" s="8" customFormat="1" ht="45" customHeight="1" thickBot="1">
      <c r="A66" s="16">
        <f>IF(B66&lt;&gt;"",MAX($A$6:A65)+1,"")</f>
        <v>60</v>
      </c>
      <c r="B66" s="19" t="s">
        <v>104</v>
      </c>
      <c r="C66" s="19"/>
      <c r="D66" s="19"/>
      <c r="E66" s="19"/>
      <c r="F66" s="19" t="s">
        <v>31</v>
      </c>
      <c r="G66" s="19"/>
      <c r="H66" s="26" t="s">
        <v>132</v>
      </c>
      <c r="I66" s="19" t="s">
        <v>31</v>
      </c>
      <c r="J66" s="25">
        <v>3</v>
      </c>
      <c r="K66" s="25"/>
      <c r="L66" s="25"/>
      <c r="M66" s="25"/>
      <c r="N66" s="26"/>
    </row>
    <row r="67" spans="1:14" s="8" customFormat="1" ht="45" customHeight="1">
      <c r="A67" s="16">
        <f>IF(B67&lt;&gt;"",MAX($A$6:A66)+1,"")</f>
        <v>61</v>
      </c>
      <c r="B67" s="15" t="s">
        <v>41</v>
      </c>
      <c r="C67" s="15"/>
      <c r="D67" s="15"/>
      <c r="E67" s="15"/>
      <c r="F67" s="15" t="s">
        <v>7</v>
      </c>
      <c r="G67" s="15"/>
      <c r="H67" s="24" t="s">
        <v>132</v>
      </c>
      <c r="I67" s="15" t="s">
        <v>7</v>
      </c>
      <c r="J67" s="21">
        <v>6</v>
      </c>
      <c r="K67" s="21"/>
      <c r="L67" s="21"/>
      <c r="M67" s="21"/>
      <c r="N67" s="14"/>
    </row>
    <row r="68" spans="1:14" s="8" customFormat="1" ht="45" customHeight="1">
      <c r="A68" s="16">
        <f>IF(B68&lt;&gt;"",MAX($A$6:A67)+1,"")</f>
        <v>62</v>
      </c>
      <c r="B68" s="11" t="s">
        <v>42</v>
      </c>
      <c r="C68" s="11"/>
      <c r="D68" s="11"/>
      <c r="E68" s="11"/>
      <c r="F68" s="11" t="s">
        <v>120</v>
      </c>
      <c r="G68" s="11"/>
      <c r="H68" s="12" t="s">
        <v>134</v>
      </c>
      <c r="I68" s="11" t="s">
        <v>120</v>
      </c>
      <c r="J68" s="72">
        <v>3</v>
      </c>
      <c r="K68" s="72"/>
      <c r="L68" s="72"/>
      <c r="M68" s="72"/>
      <c r="N68" s="14"/>
    </row>
    <row r="69" spans="1:14" s="8" customFormat="1" ht="45" customHeight="1">
      <c r="A69" s="16">
        <f>IF(B69&lt;&gt;"",MAX($A$6:A68)+1,"")</f>
        <v>63</v>
      </c>
      <c r="B69" s="11" t="s">
        <v>93</v>
      </c>
      <c r="C69" s="11"/>
      <c r="D69" s="11"/>
      <c r="E69" s="11"/>
      <c r="F69" s="11" t="s">
        <v>2</v>
      </c>
      <c r="G69" s="11"/>
      <c r="H69" s="12" t="s">
        <v>131</v>
      </c>
      <c r="I69" s="11" t="s">
        <v>2</v>
      </c>
      <c r="J69" s="72">
        <v>3</v>
      </c>
      <c r="K69" s="72"/>
      <c r="L69" s="72"/>
      <c r="M69" s="72"/>
      <c r="N69" s="14"/>
    </row>
    <row r="70" spans="1:14" s="8" customFormat="1" ht="45" customHeight="1">
      <c r="A70" s="16">
        <f>IF(B70&lt;&gt;"",MAX($A$6:A69)+1,"")</f>
        <v>64</v>
      </c>
      <c r="B70" s="11" t="s">
        <v>43</v>
      </c>
      <c r="C70" s="11"/>
      <c r="D70" s="11"/>
      <c r="E70" s="11"/>
      <c r="F70" s="11" t="s">
        <v>44</v>
      </c>
      <c r="G70" s="11"/>
      <c r="H70" s="12" t="s">
        <v>131</v>
      </c>
      <c r="I70" s="11" t="s">
        <v>44</v>
      </c>
      <c r="J70" s="72">
        <v>1</v>
      </c>
      <c r="K70" s="72"/>
      <c r="L70" s="72"/>
      <c r="M70" s="72"/>
      <c r="N70" s="14"/>
    </row>
    <row r="71" spans="1:14" s="8" customFormat="1" ht="45" customHeight="1">
      <c r="A71" s="16">
        <f>IF(B71&lt;&gt;"",MAX($A$6:A70)+1,"")</f>
        <v>65</v>
      </c>
      <c r="B71" s="11" t="s">
        <v>45</v>
      </c>
      <c r="C71" s="11"/>
      <c r="D71" s="11"/>
      <c r="E71" s="11"/>
      <c r="F71" s="11" t="s">
        <v>36</v>
      </c>
      <c r="G71" s="11"/>
      <c r="H71" s="12" t="s">
        <v>131</v>
      </c>
      <c r="I71" s="11" t="s">
        <v>36</v>
      </c>
      <c r="J71" s="72">
        <v>1</v>
      </c>
      <c r="K71" s="72"/>
      <c r="L71" s="72"/>
      <c r="M71" s="72"/>
      <c r="N71" s="14"/>
    </row>
    <row r="72" spans="1:14" s="8" customFormat="1" ht="45" customHeight="1">
      <c r="A72" s="16">
        <f>IF(B72&lt;&gt;"",MAX($A$6:A71)+1,"")</f>
        <v>66</v>
      </c>
      <c r="B72" s="11" t="s">
        <v>46</v>
      </c>
      <c r="C72" s="11"/>
      <c r="D72" s="11"/>
      <c r="E72" s="11"/>
      <c r="F72" s="11" t="s">
        <v>5</v>
      </c>
      <c r="G72" s="11"/>
      <c r="H72" s="12" t="s">
        <v>132</v>
      </c>
      <c r="I72" s="11" t="s">
        <v>5</v>
      </c>
      <c r="J72" s="72">
        <v>6</v>
      </c>
      <c r="K72" s="72"/>
      <c r="L72" s="72"/>
      <c r="M72" s="72"/>
      <c r="N72" s="14"/>
    </row>
    <row r="73" spans="1:14" s="8" customFormat="1" ht="45" customHeight="1">
      <c r="A73" s="16">
        <f>IF(B73&lt;&gt;"",MAX($A$6:A72)+1,"")</f>
        <v>67</v>
      </c>
      <c r="B73" s="11" t="s">
        <v>75</v>
      </c>
      <c r="C73" s="11"/>
      <c r="D73" s="11"/>
      <c r="E73" s="11"/>
      <c r="F73" s="11" t="s">
        <v>11</v>
      </c>
      <c r="G73" s="11"/>
      <c r="H73" s="12" t="s">
        <v>132</v>
      </c>
      <c r="I73" s="11" t="s">
        <v>11</v>
      </c>
      <c r="J73" s="72">
        <v>4</v>
      </c>
      <c r="K73" s="72"/>
      <c r="L73" s="72"/>
      <c r="M73" s="72"/>
      <c r="N73" s="14"/>
    </row>
    <row r="74" spans="1:14" s="8" customFormat="1" ht="45" customHeight="1">
      <c r="A74" s="16">
        <f>IF(B74&lt;&gt;"",MAX($A$6:A73)+1,"")</f>
        <v>68</v>
      </c>
      <c r="B74" s="11" t="s">
        <v>122</v>
      </c>
      <c r="C74" s="11"/>
      <c r="D74" s="11"/>
      <c r="E74" s="11"/>
      <c r="F74" s="11" t="s">
        <v>109</v>
      </c>
      <c r="G74" s="11"/>
      <c r="H74" s="12" t="s">
        <v>132</v>
      </c>
      <c r="I74" s="11" t="s">
        <v>109</v>
      </c>
      <c r="J74" s="72">
        <v>5</v>
      </c>
      <c r="K74" s="72"/>
      <c r="L74" s="72"/>
      <c r="M74" s="72"/>
      <c r="N74" s="14"/>
    </row>
    <row r="75" spans="1:14" s="8" customFormat="1" ht="45" customHeight="1">
      <c r="A75" s="16">
        <f>IF(B75&lt;&gt;"",MAX($A$6:A74)+1,"")</f>
        <v>69</v>
      </c>
      <c r="B75" s="11" t="s">
        <v>121</v>
      </c>
      <c r="C75" s="11"/>
      <c r="D75" s="11"/>
      <c r="E75" s="11"/>
      <c r="F75" s="11" t="s">
        <v>109</v>
      </c>
      <c r="G75" s="11"/>
      <c r="H75" s="12" t="s">
        <v>132</v>
      </c>
      <c r="I75" s="11" t="s">
        <v>109</v>
      </c>
      <c r="J75" s="72">
        <v>4</v>
      </c>
      <c r="K75" s="72"/>
      <c r="L75" s="72"/>
      <c r="M75" s="72"/>
      <c r="N75" s="14"/>
    </row>
    <row r="76" spans="1:14" s="8" customFormat="1" ht="45" customHeight="1">
      <c r="A76" s="16">
        <f>IF(B76&lt;&gt;"",MAX($A$6:A75)+1,"")</f>
        <v>70</v>
      </c>
      <c r="B76" s="11" t="s">
        <v>98</v>
      </c>
      <c r="C76" s="11"/>
      <c r="D76" s="11"/>
      <c r="E76" s="11"/>
      <c r="F76" s="11" t="s">
        <v>13</v>
      </c>
      <c r="G76" s="11"/>
      <c r="H76" s="12" t="s">
        <v>131</v>
      </c>
      <c r="I76" s="11" t="s">
        <v>13</v>
      </c>
      <c r="J76" s="72">
        <v>1</v>
      </c>
      <c r="K76" s="72"/>
      <c r="L76" s="72"/>
      <c r="M76" s="72"/>
      <c r="N76" s="14"/>
    </row>
    <row r="77" spans="1:14" s="8" customFormat="1" ht="45" customHeight="1">
      <c r="A77" s="16">
        <f>IF(B77&lt;&gt;"",MAX($A$6:A76)+1,"")</f>
        <v>71</v>
      </c>
      <c r="B77" s="11" t="s">
        <v>47</v>
      </c>
      <c r="C77" s="11"/>
      <c r="D77" s="11"/>
      <c r="E77" s="11"/>
      <c r="F77" s="11" t="s">
        <v>44</v>
      </c>
      <c r="G77" s="11"/>
      <c r="H77" s="12" t="s">
        <v>132</v>
      </c>
      <c r="I77" s="11" t="s">
        <v>44</v>
      </c>
      <c r="J77" s="72">
        <v>4</v>
      </c>
      <c r="K77" s="72"/>
      <c r="L77" s="72"/>
      <c r="M77" s="72"/>
      <c r="N77" s="14"/>
    </row>
    <row r="78" spans="1:14" s="8" customFormat="1" ht="45" customHeight="1">
      <c r="A78" s="16">
        <f>IF(B78&lt;&gt;"",MAX($A$6:A77)+1,"")</f>
        <v>72</v>
      </c>
      <c r="B78" s="11" t="s">
        <v>81</v>
      </c>
      <c r="C78" s="11"/>
      <c r="D78" s="11"/>
      <c r="E78" s="11"/>
      <c r="F78" s="11" t="s">
        <v>3</v>
      </c>
      <c r="G78" s="11"/>
      <c r="H78" s="12" t="s">
        <v>132</v>
      </c>
      <c r="I78" s="11" t="s">
        <v>3</v>
      </c>
      <c r="J78" s="72">
        <v>3</v>
      </c>
      <c r="K78" s="72"/>
      <c r="L78" s="72"/>
      <c r="M78" s="72"/>
      <c r="N78" s="14"/>
    </row>
    <row r="79" spans="1:14" s="8" customFormat="1" ht="45" customHeight="1">
      <c r="A79" s="16">
        <f>IF(B79&lt;&gt;"",MAX($A$6:A78)+1,"")</f>
        <v>73</v>
      </c>
      <c r="B79" s="11" t="s">
        <v>48</v>
      </c>
      <c r="C79" s="11"/>
      <c r="D79" s="11"/>
      <c r="E79" s="11"/>
      <c r="F79" s="11" t="s">
        <v>3</v>
      </c>
      <c r="G79" s="11"/>
      <c r="H79" s="12" t="s">
        <v>135</v>
      </c>
      <c r="I79" s="11" t="s">
        <v>3</v>
      </c>
      <c r="J79" s="72">
        <v>1</v>
      </c>
      <c r="K79" s="72"/>
      <c r="L79" s="72"/>
      <c r="M79" s="72"/>
      <c r="N79" s="14"/>
    </row>
    <row r="80" spans="1:14" s="8" customFormat="1" ht="45" customHeight="1">
      <c r="A80" s="16">
        <f>IF(B80&lt;&gt;"",MAX($A$6:A79)+1,"")</f>
        <v>74</v>
      </c>
      <c r="B80" s="11" t="s">
        <v>88</v>
      </c>
      <c r="C80" s="11"/>
      <c r="D80" s="11"/>
      <c r="E80" s="11"/>
      <c r="F80" s="11" t="s">
        <v>25</v>
      </c>
      <c r="G80" s="11"/>
      <c r="H80" s="12" t="s">
        <v>132</v>
      </c>
      <c r="I80" s="11" t="s">
        <v>25</v>
      </c>
      <c r="J80" s="72">
        <v>3</v>
      </c>
      <c r="K80" s="72"/>
      <c r="L80" s="72"/>
      <c r="M80" s="72"/>
      <c r="N80" s="14"/>
    </row>
    <row r="81" spans="1:14" s="8" customFormat="1" ht="45" customHeight="1">
      <c r="A81" s="16">
        <f>IF(B81&lt;&gt;"",MAX($A$6:A80)+1,"")</f>
        <v>75</v>
      </c>
      <c r="B81" s="11" t="s">
        <v>94</v>
      </c>
      <c r="C81" s="11"/>
      <c r="D81" s="11"/>
      <c r="E81" s="11"/>
      <c r="F81" s="11" t="s">
        <v>2</v>
      </c>
      <c r="G81" s="11"/>
      <c r="H81" s="12" t="s">
        <v>132</v>
      </c>
      <c r="I81" s="11" t="s">
        <v>2</v>
      </c>
      <c r="J81" s="72">
        <v>5</v>
      </c>
      <c r="K81" s="72"/>
      <c r="L81" s="72"/>
      <c r="M81" s="72"/>
      <c r="N81" s="14"/>
    </row>
    <row r="82" spans="1:14" s="8" customFormat="1" ht="45" customHeight="1">
      <c r="A82" s="16">
        <f>IF(B82&lt;&gt;"",MAX($A$6:A81)+1,"")</f>
        <v>76</v>
      </c>
      <c r="B82" s="11" t="s">
        <v>49</v>
      </c>
      <c r="C82" s="11"/>
      <c r="D82" s="11"/>
      <c r="E82" s="11"/>
      <c r="F82" s="11" t="s">
        <v>7</v>
      </c>
      <c r="G82" s="11"/>
      <c r="H82" s="12" t="s">
        <v>131</v>
      </c>
      <c r="I82" s="11" t="s">
        <v>7</v>
      </c>
      <c r="J82" s="72">
        <v>4</v>
      </c>
      <c r="K82" s="72"/>
      <c r="L82" s="72"/>
      <c r="M82" s="72"/>
      <c r="N82" s="14"/>
    </row>
    <row r="83" spans="1:14" s="8" customFormat="1" ht="45" customHeight="1">
      <c r="A83" s="16">
        <f>IF(B83&lt;&gt;"",MAX($A$6:A82)+1,"")</f>
        <v>77</v>
      </c>
      <c r="B83" s="32" t="s">
        <v>127</v>
      </c>
      <c r="C83" s="32"/>
      <c r="D83" s="32"/>
      <c r="E83" s="32"/>
      <c r="F83" s="32" t="s">
        <v>7</v>
      </c>
      <c r="G83" s="32"/>
      <c r="H83" s="12" t="s">
        <v>131</v>
      </c>
      <c r="I83" s="32" t="s">
        <v>7</v>
      </c>
      <c r="J83" s="73">
        <v>5</v>
      </c>
      <c r="K83" s="73"/>
      <c r="L83" s="73"/>
      <c r="M83" s="73"/>
      <c r="N83" s="14"/>
    </row>
    <row r="84" spans="1:14" s="8" customFormat="1" ht="45" customHeight="1">
      <c r="A84" s="16">
        <f>IF(B84&lt;&gt;"",MAX($A$6:A83)+1,"")</f>
        <v>78</v>
      </c>
      <c r="B84" s="11" t="s">
        <v>50</v>
      </c>
      <c r="C84" s="11"/>
      <c r="D84" s="11"/>
      <c r="E84" s="11"/>
      <c r="F84" s="11" t="s">
        <v>1</v>
      </c>
      <c r="G84" s="11"/>
      <c r="H84" s="12" t="s">
        <v>131</v>
      </c>
      <c r="I84" s="11" t="s">
        <v>1</v>
      </c>
      <c r="J84" s="72">
        <v>1</v>
      </c>
      <c r="K84" s="72"/>
      <c r="L84" s="72"/>
      <c r="M84" s="72"/>
      <c r="N84" s="14"/>
    </row>
    <row r="85" spans="1:14" s="8" customFormat="1" ht="45" customHeight="1">
      <c r="A85" s="16">
        <f>IF(B85&lt;&gt;"",MAX($A$6:A84)+1,"")</f>
        <v>79</v>
      </c>
      <c r="B85" s="11" t="s">
        <v>89</v>
      </c>
      <c r="C85" s="11"/>
      <c r="D85" s="11"/>
      <c r="E85" s="11"/>
      <c r="F85" s="11" t="s">
        <v>1</v>
      </c>
      <c r="G85" s="11"/>
      <c r="H85" s="12" t="s">
        <v>131</v>
      </c>
      <c r="I85" s="11" t="s">
        <v>1</v>
      </c>
      <c r="J85" s="72">
        <v>1</v>
      </c>
      <c r="K85" s="72"/>
      <c r="L85" s="72"/>
      <c r="M85" s="72"/>
      <c r="N85" s="14"/>
    </row>
    <row r="86" spans="1:14" s="8" customFormat="1" ht="45" customHeight="1" thickBot="1">
      <c r="A86" s="16">
        <f>IF(B86&lt;&gt;"",MAX($A$6:A85)+1,"")</f>
        <v>80</v>
      </c>
      <c r="B86" s="19" t="s">
        <v>107</v>
      </c>
      <c r="C86" s="19"/>
      <c r="D86" s="19"/>
      <c r="E86" s="19"/>
      <c r="F86" s="19" t="s">
        <v>15</v>
      </c>
      <c r="G86" s="19"/>
      <c r="H86" s="26" t="s">
        <v>132</v>
      </c>
      <c r="I86" s="19" t="s">
        <v>15</v>
      </c>
      <c r="J86" s="25">
        <v>4</v>
      </c>
      <c r="K86" s="25"/>
      <c r="L86" s="25"/>
      <c r="M86" s="25"/>
      <c r="N86" s="26"/>
    </row>
    <row r="87" spans="1:14" s="13" customFormat="1" ht="45" customHeight="1">
      <c r="A87" s="16">
        <f>IF(B87&lt;&gt;"",MAX($A$6:A86)+1,"")</f>
        <v>81</v>
      </c>
      <c r="B87" s="15" t="s">
        <v>51</v>
      </c>
      <c r="C87" s="15"/>
      <c r="D87" s="15"/>
      <c r="E87" s="15"/>
      <c r="F87" s="15" t="s">
        <v>1</v>
      </c>
      <c r="G87" s="15"/>
      <c r="H87" s="24" t="s">
        <v>131</v>
      </c>
      <c r="I87" s="15" t="s">
        <v>1</v>
      </c>
      <c r="J87" s="21">
        <v>1</v>
      </c>
      <c r="K87" s="21"/>
      <c r="L87" s="21"/>
      <c r="M87" s="21"/>
      <c r="N87" s="14"/>
    </row>
    <row r="88" spans="1:14" s="8" customFormat="1" ht="45" customHeight="1">
      <c r="A88" s="16">
        <f>IF(B88&lt;&gt;"",MAX($A$6:A87)+1,"")</f>
        <v>82</v>
      </c>
      <c r="B88" s="11" t="s">
        <v>114</v>
      </c>
      <c r="C88" s="11"/>
      <c r="D88" s="11"/>
      <c r="E88" s="11"/>
      <c r="F88" s="11" t="s">
        <v>78</v>
      </c>
      <c r="G88" s="11"/>
      <c r="H88" s="12" t="s">
        <v>131</v>
      </c>
      <c r="I88" s="11" t="s">
        <v>78</v>
      </c>
      <c r="J88" s="72">
        <v>5</v>
      </c>
      <c r="K88" s="72"/>
      <c r="L88" s="72"/>
      <c r="M88" s="72"/>
      <c r="N88" s="14"/>
    </row>
    <row r="89" spans="1:14" s="8" customFormat="1" ht="45" customHeight="1">
      <c r="A89" s="16">
        <f>IF(B89&lt;&gt;"",MAX($A$6:A88)+1,"")</f>
        <v>83</v>
      </c>
      <c r="B89" s="11" t="s">
        <v>58</v>
      </c>
      <c r="C89" s="11"/>
      <c r="D89" s="11"/>
      <c r="E89" s="11"/>
      <c r="F89" s="11" t="s">
        <v>6</v>
      </c>
      <c r="G89" s="11"/>
      <c r="H89" s="12" t="s">
        <v>131</v>
      </c>
      <c r="I89" s="11" t="s">
        <v>6</v>
      </c>
      <c r="J89" s="72">
        <v>2</v>
      </c>
      <c r="K89" s="72"/>
      <c r="L89" s="72"/>
      <c r="M89" s="72"/>
      <c r="N89" s="14"/>
    </row>
    <row r="90" spans="1:14" s="8" customFormat="1" ht="45" customHeight="1">
      <c r="A90" s="16">
        <f>IF(B90&lt;&gt;"",MAX($A$6:A89)+1,"")</f>
        <v>84</v>
      </c>
      <c r="B90" s="11" t="s">
        <v>108</v>
      </c>
      <c r="C90" s="11"/>
      <c r="D90" s="11"/>
      <c r="E90" s="11"/>
      <c r="F90" s="11" t="s">
        <v>3</v>
      </c>
      <c r="G90" s="11"/>
      <c r="H90" s="12" t="s">
        <v>131</v>
      </c>
      <c r="I90" s="11" t="s">
        <v>3</v>
      </c>
      <c r="J90" s="72">
        <v>1</v>
      </c>
      <c r="K90" s="72"/>
      <c r="L90" s="72"/>
      <c r="M90" s="72"/>
      <c r="N90" s="14"/>
    </row>
    <row r="91" spans="1:14" s="8" customFormat="1" ht="45" customHeight="1">
      <c r="A91" s="16">
        <f>IF(B91&lt;&gt;"",MAX($A$6:A90)+1,"")</f>
        <v>85</v>
      </c>
      <c r="B91" s="11" t="s">
        <v>95</v>
      </c>
      <c r="C91" s="11"/>
      <c r="D91" s="11"/>
      <c r="E91" s="11"/>
      <c r="F91" s="11" t="s">
        <v>22</v>
      </c>
      <c r="G91" s="11"/>
      <c r="H91" s="12" t="s">
        <v>132</v>
      </c>
      <c r="I91" s="11" t="s">
        <v>22</v>
      </c>
      <c r="J91" s="72">
        <v>2</v>
      </c>
      <c r="K91" s="72"/>
      <c r="L91" s="72"/>
      <c r="M91" s="72"/>
      <c r="N91" s="14"/>
    </row>
    <row r="92" spans="1:14" s="8" customFormat="1" ht="45" customHeight="1">
      <c r="A92" s="16">
        <f>IF(B92&lt;&gt;"",MAX($A$6:A91)+1,"")</f>
        <v>86</v>
      </c>
      <c r="B92" s="11" t="s">
        <v>79</v>
      </c>
      <c r="C92" s="11"/>
      <c r="D92" s="11"/>
      <c r="E92" s="11"/>
      <c r="F92" s="11" t="s">
        <v>5</v>
      </c>
      <c r="G92" s="11"/>
      <c r="H92" s="12" t="s">
        <v>134</v>
      </c>
      <c r="I92" s="11" t="s">
        <v>5</v>
      </c>
      <c r="J92" s="72">
        <v>1</v>
      </c>
      <c r="K92" s="72"/>
      <c r="L92" s="72"/>
      <c r="M92" s="72"/>
      <c r="N92" s="14"/>
    </row>
    <row r="93" spans="1:14" s="8" customFormat="1" ht="45" customHeight="1">
      <c r="A93" s="16">
        <f>IF(B93&lt;&gt;"",MAX($A$6:A92)+1,"")</f>
        <v>87</v>
      </c>
      <c r="B93" s="11" t="s">
        <v>90</v>
      </c>
      <c r="C93" s="11"/>
      <c r="D93" s="11"/>
      <c r="E93" s="11"/>
      <c r="F93" s="11" t="s">
        <v>1</v>
      </c>
      <c r="G93" s="11"/>
      <c r="H93" s="12" t="s">
        <v>132</v>
      </c>
      <c r="I93" s="11" t="s">
        <v>1</v>
      </c>
      <c r="J93" s="72">
        <v>5</v>
      </c>
      <c r="K93" s="72"/>
      <c r="L93" s="72"/>
      <c r="M93" s="72"/>
      <c r="N93" s="14"/>
    </row>
    <row r="94" spans="1:14" s="8" customFormat="1" ht="45" customHeight="1">
      <c r="A94" s="16">
        <f>IF(B94&lt;&gt;"",MAX($A$6:A93)+1,"")</f>
        <v>88</v>
      </c>
      <c r="B94" s="11" t="s">
        <v>52</v>
      </c>
      <c r="C94" s="11"/>
      <c r="D94" s="11"/>
      <c r="E94" s="11"/>
      <c r="F94" s="11" t="s">
        <v>15</v>
      </c>
      <c r="G94" s="11"/>
      <c r="H94" s="12" t="s">
        <v>132</v>
      </c>
      <c r="I94" s="11" t="s">
        <v>15</v>
      </c>
      <c r="J94" s="72">
        <v>5</v>
      </c>
      <c r="K94" s="72"/>
      <c r="L94" s="72"/>
      <c r="M94" s="72"/>
      <c r="N94" s="14"/>
    </row>
    <row r="95" spans="1:14" s="8" customFormat="1" ht="45" customHeight="1">
      <c r="A95" s="16">
        <f>IF(B95&lt;&gt;"",MAX($A$6:A94)+1,"")</f>
        <v>89</v>
      </c>
      <c r="B95" s="11" t="s">
        <v>110</v>
      </c>
      <c r="C95" s="11"/>
      <c r="D95" s="11"/>
      <c r="E95" s="11"/>
      <c r="F95" s="11" t="s">
        <v>15</v>
      </c>
      <c r="G95" s="11"/>
      <c r="H95" s="12" t="s">
        <v>131</v>
      </c>
      <c r="I95" s="11" t="s">
        <v>15</v>
      </c>
      <c r="J95" s="72">
        <v>2</v>
      </c>
      <c r="K95" s="72"/>
      <c r="L95" s="72"/>
      <c r="M95" s="72"/>
      <c r="N95" s="14"/>
    </row>
    <row r="96" spans="1:14" s="8" customFormat="1" ht="45" customHeight="1">
      <c r="A96" s="16">
        <f>IF(B96&lt;&gt;"",MAX($A$6:A95)+1,"")</f>
        <v>90</v>
      </c>
      <c r="B96" s="11" t="s">
        <v>65</v>
      </c>
      <c r="C96" s="11"/>
      <c r="D96" s="11"/>
      <c r="E96" s="11"/>
      <c r="F96" s="11" t="s">
        <v>15</v>
      </c>
      <c r="G96" s="11"/>
      <c r="H96" s="12" t="s">
        <v>131</v>
      </c>
      <c r="I96" s="11" t="s">
        <v>15</v>
      </c>
      <c r="J96" s="72">
        <v>1</v>
      </c>
      <c r="K96" s="72"/>
      <c r="L96" s="72"/>
      <c r="M96" s="72"/>
      <c r="N96" s="14"/>
    </row>
    <row r="97" spans="1:15" s="8" customFormat="1" ht="45" customHeight="1">
      <c r="A97" s="16">
        <f>IF(B97&lt;&gt;"",MAX($A$6:A96)+1,"")</f>
        <v>91</v>
      </c>
      <c r="B97" s="11" t="s">
        <v>53</v>
      </c>
      <c r="C97" s="11"/>
      <c r="D97" s="11"/>
      <c r="E97" s="11"/>
      <c r="F97" s="11" t="s">
        <v>3</v>
      </c>
      <c r="G97" s="11"/>
      <c r="H97" s="12" t="s">
        <v>132</v>
      </c>
      <c r="I97" s="11" t="s">
        <v>3</v>
      </c>
      <c r="J97" s="72">
        <v>3</v>
      </c>
      <c r="K97" s="72"/>
      <c r="L97" s="72"/>
      <c r="M97" s="72"/>
      <c r="N97" s="14"/>
    </row>
    <row r="98" spans="1:15" s="8" customFormat="1" ht="45" customHeight="1">
      <c r="A98" s="16">
        <f>IF(B98&lt;&gt;"",MAX($A$6:A97)+1,"")</f>
        <v>92</v>
      </c>
      <c r="B98" s="11" t="s">
        <v>84</v>
      </c>
      <c r="C98" s="11"/>
      <c r="D98" s="11"/>
      <c r="E98" s="11"/>
      <c r="F98" s="11" t="s">
        <v>13</v>
      </c>
      <c r="G98" s="11"/>
      <c r="H98" s="12" t="s">
        <v>132</v>
      </c>
      <c r="I98" s="11" t="s">
        <v>13</v>
      </c>
      <c r="J98" s="72">
        <v>3</v>
      </c>
      <c r="K98" s="72"/>
      <c r="L98" s="72"/>
      <c r="M98" s="72"/>
      <c r="N98" s="14"/>
    </row>
    <row r="99" spans="1:15" s="8" customFormat="1" ht="45" customHeight="1">
      <c r="A99" s="16">
        <f>IF(B99&lt;&gt;"",MAX($A$6:A98)+1,"")</f>
        <v>93</v>
      </c>
      <c r="B99" s="11" t="s">
        <v>54</v>
      </c>
      <c r="C99" s="11"/>
      <c r="D99" s="11"/>
      <c r="E99" s="11"/>
      <c r="F99" s="11" t="s">
        <v>36</v>
      </c>
      <c r="G99" s="11"/>
      <c r="H99" s="12" t="s">
        <v>132</v>
      </c>
      <c r="I99" s="11" t="s">
        <v>36</v>
      </c>
      <c r="J99" s="72">
        <v>3</v>
      </c>
      <c r="K99" s="72"/>
      <c r="L99" s="72"/>
      <c r="M99" s="72"/>
      <c r="N99" s="14"/>
    </row>
    <row r="100" spans="1:15" s="8" customFormat="1" ht="45" customHeight="1">
      <c r="A100" s="16">
        <f>IF(B100&lt;&gt;"",MAX($A$6:A99)+1,"")</f>
        <v>94</v>
      </c>
      <c r="B100" s="11" t="s">
        <v>91</v>
      </c>
      <c r="C100" s="11"/>
      <c r="D100" s="11"/>
      <c r="E100" s="11"/>
      <c r="F100" s="11" t="s">
        <v>13</v>
      </c>
      <c r="G100" s="11"/>
      <c r="H100" s="12" t="s">
        <v>135</v>
      </c>
      <c r="I100" s="11" t="s">
        <v>13</v>
      </c>
      <c r="J100" s="72">
        <v>2</v>
      </c>
      <c r="K100" s="72"/>
      <c r="L100" s="72"/>
      <c r="M100" s="72"/>
      <c r="N100" s="14"/>
    </row>
    <row r="101" spans="1:15" s="8" customFormat="1" ht="45" customHeight="1">
      <c r="A101" s="16">
        <f>IF(B101&lt;&gt;"",MAX($A$6:A100)+1,"")</f>
        <v>95</v>
      </c>
      <c r="B101" s="11" t="s">
        <v>55</v>
      </c>
      <c r="C101" s="11"/>
      <c r="D101" s="11"/>
      <c r="E101" s="11"/>
      <c r="F101" s="11" t="s">
        <v>109</v>
      </c>
      <c r="G101" s="11"/>
      <c r="H101" s="12" t="s">
        <v>131</v>
      </c>
      <c r="I101" s="11" t="s">
        <v>109</v>
      </c>
      <c r="J101" s="72">
        <v>3</v>
      </c>
      <c r="K101" s="72"/>
      <c r="L101" s="72"/>
      <c r="M101" s="72"/>
      <c r="N101" s="14"/>
    </row>
    <row r="102" spans="1:15" s="8" customFormat="1" ht="45" customHeight="1">
      <c r="A102" s="16">
        <f>IF(B102&lt;&gt;"",MAX($A$6:A101)+1,"")</f>
        <v>96</v>
      </c>
      <c r="B102" s="11" t="s">
        <v>92</v>
      </c>
      <c r="C102" s="11"/>
      <c r="D102" s="11"/>
      <c r="E102" s="11"/>
      <c r="F102" s="11" t="s">
        <v>78</v>
      </c>
      <c r="G102" s="11"/>
      <c r="H102" s="12" t="s">
        <v>135</v>
      </c>
      <c r="I102" s="11" t="s">
        <v>78</v>
      </c>
      <c r="J102" s="72">
        <v>3</v>
      </c>
      <c r="K102" s="72"/>
      <c r="L102" s="72"/>
      <c r="M102" s="72"/>
      <c r="N102" s="14"/>
    </row>
    <row r="103" spans="1:15" s="8" customFormat="1" ht="45" customHeight="1">
      <c r="A103" s="16">
        <f>IF(B103&lt;&gt;"",MAX($A$6:A102)+1,"")</f>
        <v>97</v>
      </c>
      <c r="B103" s="11" t="s">
        <v>56</v>
      </c>
      <c r="C103" s="11"/>
      <c r="D103" s="11"/>
      <c r="E103" s="11"/>
      <c r="F103" s="11" t="s">
        <v>25</v>
      </c>
      <c r="G103" s="11"/>
      <c r="H103" s="12" t="s">
        <v>132</v>
      </c>
      <c r="I103" s="11" t="s">
        <v>25</v>
      </c>
      <c r="J103" s="72">
        <v>4</v>
      </c>
      <c r="K103" s="72"/>
      <c r="L103" s="72"/>
      <c r="M103" s="72"/>
      <c r="N103" s="14"/>
    </row>
    <row r="104" spans="1:15" s="8" customFormat="1" ht="45" customHeight="1">
      <c r="A104" s="16">
        <f>IF(B104&lt;&gt;"",MAX($A$6:A103)+1,"")</f>
        <v>98</v>
      </c>
      <c r="B104" s="11" t="s">
        <v>60</v>
      </c>
      <c r="C104" s="11"/>
      <c r="D104" s="11"/>
      <c r="E104" s="11"/>
      <c r="F104" s="11" t="s">
        <v>11</v>
      </c>
      <c r="G104" s="11"/>
      <c r="H104" s="12" t="s">
        <v>132</v>
      </c>
      <c r="I104" s="11" t="s">
        <v>11</v>
      </c>
      <c r="J104" s="72">
        <v>2</v>
      </c>
      <c r="K104" s="72"/>
      <c r="L104" s="72"/>
      <c r="M104" s="72"/>
      <c r="N104" s="14"/>
    </row>
    <row r="105" spans="1:15" s="8" customFormat="1" ht="45" customHeight="1">
      <c r="A105" s="16">
        <f>IF(B105&lt;&gt;"",MAX($A$6:A104)+1,"")</f>
        <v>99</v>
      </c>
      <c r="B105" s="11" t="s">
        <v>99</v>
      </c>
      <c r="C105" s="11"/>
      <c r="D105" s="11"/>
      <c r="E105" s="11"/>
      <c r="F105" s="11" t="s">
        <v>5</v>
      </c>
      <c r="G105" s="11"/>
      <c r="H105" s="12" t="s">
        <v>131</v>
      </c>
      <c r="I105" s="11" t="s">
        <v>5</v>
      </c>
      <c r="J105" s="72">
        <v>4</v>
      </c>
      <c r="K105" s="72"/>
      <c r="L105" s="72"/>
      <c r="M105" s="72"/>
      <c r="N105" s="14"/>
    </row>
    <row r="106" spans="1:15" s="8" customFormat="1" ht="45" customHeight="1" thickBot="1">
      <c r="A106" s="16">
        <f>IF(B106&lt;&gt;"",MAX($A$6:A105)+1,"")</f>
        <v>100</v>
      </c>
      <c r="B106" s="19" t="s">
        <v>57</v>
      </c>
      <c r="C106" s="19"/>
      <c r="D106" s="19"/>
      <c r="E106" s="19"/>
      <c r="F106" s="19" t="s">
        <v>15</v>
      </c>
      <c r="G106" s="19"/>
      <c r="H106" s="26" t="s">
        <v>131</v>
      </c>
      <c r="I106" s="19" t="s">
        <v>15</v>
      </c>
      <c r="J106" s="25">
        <v>1</v>
      </c>
      <c r="K106" s="25"/>
      <c r="L106" s="25"/>
      <c r="M106" s="25"/>
      <c r="N106" s="26"/>
    </row>
    <row r="107" spans="1:15" ht="39" customHeight="1" thickBot="1">
      <c r="A107" s="30">
        <f>COUNTA(A7:A26,A27:A46,A47:A66,A67:A86,A87:A106)</f>
        <v>100</v>
      </c>
      <c r="B107" s="69" t="s">
        <v>115</v>
      </c>
      <c r="C107" s="69"/>
      <c r="D107" s="69"/>
      <c r="E107" s="69"/>
      <c r="F107" s="69"/>
      <c r="G107" s="69"/>
      <c r="H107" s="70"/>
      <c r="I107" s="35"/>
      <c r="J107" s="31">
        <f>SUM(J7:J106)</f>
        <v>299</v>
      </c>
      <c r="K107" s="31"/>
      <c r="L107" s="31"/>
      <c r="M107" s="31"/>
      <c r="N107" s="5"/>
      <c r="O107" s="3"/>
    </row>
  </sheetData>
  <sheetProtection sort="0" autoFilter="0"/>
  <mergeCells count="2">
    <mergeCell ref="A1:N5"/>
    <mergeCell ref="B107:H107"/>
  </mergeCells>
  <phoneticPr fontId="1" type="noConversion"/>
  <pageMargins left="0.27" right="1.34" top="0.43" bottom="0.28999999999999998" header="0.31" footer="0.16"/>
  <pageSetup scale="67" orientation="portrait" verticalDpi="300" r:id="rId1"/>
  <headerFooter alignWithMargins="0">
    <oddFooter>صفحة &amp;P</oddFooter>
  </headerFooter>
  <rowBreaks count="4" manualBreakCount="4">
    <brk id="26" max="16383" man="1"/>
    <brk id="46" max="16383" man="1"/>
    <brk id="66" max="16383" man="1"/>
    <brk id="86" max="16383" man="1"/>
  </rowBreaks>
  <colBreaks count="1" manualBreakCount="1">
    <brk id="14" max="1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P107"/>
  <sheetViews>
    <sheetView rightToLeft="1" showWhiteSpace="0" zoomScale="60" zoomScaleNormal="60" zoomScaleSheetLayoutView="90" workbookViewId="0">
      <pane ySplit="6" topLeftCell="A7" activePane="bottomLeft" state="frozen"/>
      <selection pane="bottomLeft" activeCell="C7" sqref="C7"/>
    </sheetView>
  </sheetViews>
  <sheetFormatPr defaultRowHeight="12.75"/>
  <cols>
    <col min="1" max="1" width="9.7109375" style="1" bestFit="1" customWidth="1"/>
    <col min="2" max="2" width="32.85546875" style="4" customWidth="1"/>
    <col min="3" max="5" width="18" style="4" customWidth="1"/>
    <col min="6" max="6" width="26.5703125" style="1" bestFit="1" customWidth="1"/>
    <col min="7" max="7" width="26.5703125" style="1" customWidth="1"/>
    <col min="8" max="8" width="19.5703125" style="1" customWidth="1"/>
    <col min="9" max="9" width="19.28515625" style="1" customWidth="1"/>
    <col min="10" max="10" width="15.5703125" style="1" customWidth="1"/>
    <col min="11" max="12" width="14.140625" style="1" customWidth="1"/>
    <col min="13" max="13" width="26.42578125" style="66" customWidth="1"/>
    <col min="14" max="14" width="30.7109375" style="66" customWidth="1"/>
    <col min="15" max="15" width="47.85546875" style="1" customWidth="1"/>
    <col min="16" max="16" width="4" style="1" customWidth="1"/>
    <col min="17" max="16384" width="9.140625" style="1"/>
  </cols>
  <sheetData>
    <row r="1" spans="1:15" ht="26.25" customHeight="1">
      <c r="A1" s="67" t="s">
        <v>150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5" ht="20.100000000000001" customHeight="1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</row>
    <row r="3" spans="1:15" ht="20.100000000000001" customHeight="1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</row>
    <row r="4" spans="1:15" ht="20.100000000000001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</row>
    <row r="5" spans="1:15" ht="19.5" customHeight="1" thickBo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</row>
    <row r="6" spans="1:15" ht="74.25" customHeight="1" thickBot="1">
      <c r="A6" s="44" t="s">
        <v>141</v>
      </c>
      <c r="B6" s="18" t="s">
        <v>137</v>
      </c>
      <c r="C6" s="43" t="s">
        <v>138</v>
      </c>
      <c r="D6" s="43" t="s">
        <v>139</v>
      </c>
      <c r="E6" s="45" t="s">
        <v>143</v>
      </c>
      <c r="F6" s="43" t="s">
        <v>145</v>
      </c>
      <c r="G6" s="43" t="s">
        <v>146</v>
      </c>
      <c r="H6" s="36" t="s">
        <v>130</v>
      </c>
      <c r="I6" s="2" t="s">
        <v>144</v>
      </c>
      <c r="J6" s="48" t="s">
        <v>136</v>
      </c>
      <c r="K6" s="48" t="s">
        <v>147</v>
      </c>
      <c r="L6" s="49" t="s">
        <v>148</v>
      </c>
      <c r="M6" s="51" t="s">
        <v>149</v>
      </c>
      <c r="N6" s="52" t="s">
        <v>151</v>
      </c>
      <c r="O6" s="50" t="s">
        <v>152</v>
      </c>
    </row>
    <row r="7" spans="1:15" s="8" customFormat="1" ht="45" customHeight="1">
      <c r="A7" s="10">
        <f>IF(B7&lt;&gt;"",MAX($A$6:A6)+1,"")</f>
        <v>1</v>
      </c>
      <c r="B7" s="22" t="s">
        <v>62</v>
      </c>
      <c r="C7" s="15"/>
      <c r="D7" s="15"/>
      <c r="E7" s="15"/>
      <c r="F7" s="11" t="s">
        <v>36</v>
      </c>
      <c r="G7" s="15"/>
      <c r="H7" s="24" t="s">
        <v>131</v>
      </c>
      <c r="I7" s="11" t="s">
        <v>36</v>
      </c>
      <c r="J7" s="23">
        <v>2</v>
      </c>
      <c r="K7" s="23"/>
      <c r="L7" s="23"/>
      <c r="M7" s="53">
        <v>41974</v>
      </c>
      <c r="N7" s="53">
        <v>42003</v>
      </c>
      <c r="O7" s="24"/>
    </row>
    <row r="8" spans="1:15" s="8" customFormat="1" ht="45" customHeight="1">
      <c r="A8" s="10">
        <f>IF(B8&lt;&gt;"",MAX($A$6:A7)+1,"")</f>
        <v>2</v>
      </c>
      <c r="B8" s="11" t="s">
        <v>100</v>
      </c>
      <c r="C8" s="11"/>
      <c r="D8" s="11"/>
      <c r="E8" s="11"/>
      <c r="F8" s="11" t="s">
        <v>6</v>
      </c>
      <c r="G8" s="15"/>
      <c r="H8" s="14" t="s">
        <v>131</v>
      </c>
      <c r="I8" s="11" t="s">
        <v>6</v>
      </c>
      <c r="J8" s="7">
        <v>1</v>
      </c>
      <c r="K8" s="40"/>
      <c r="L8" s="40"/>
      <c r="M8" s="54"/>
      <c r="N8" s="54"/>
      <c r="O8" s="14"/>
    </row>
    <row r="9" spans="1:15" s="8" customFormat="1" ht="45" customHeight="1">
      <c r="A9" s="10">
        <f>IF(B9&lt;&gt;"",MAX($A$6:A8)+1,"")</f>
        <v>3</v>
      </c>
      <c r="B9" s="11" t="s">
        <v>106</v>
      </c>
      <c r="C9" s="11"/>
      <c r="D9" s="11"/>
      <c r="E9" s="11"/>
      <c r="F9" s="11" t="s">
        <v>1</v>
      </c>
      <c r="G9" s="15"/>
      <c r="H9" s="14" t="s">
        <v>131</v>
      </c>
      <c r="I9" s="11" t="s">
        <v>1</v>
      </c>
      <c r="J9" s="7">
        <v>3</v>
      </c>
      <c r="K9" s="40"/>
      <c r="L9" s="40"/>
      <c r="M9" s="54"/>
      <c r="N9" s="54"/>
      <c r="O9" s="14"/>
    </row>
    <row r="10" spans="1:15" s="8" customFormat="1" ht="45" customHeight="1">
      <c r="A10" s="10">
        <f>IF(B10&lt;&gt;"",MAX($A$6:A9)+1,"")</f>
        <v>4</v>
      </c>
      <c r="B10" s="11" t="s">
        <v>4</v>
      </c>
      <c r="C10" s="11"/>
      <c r="D10" s="11"/>
      <c r="E10" s="11"/>
      <c r="F10" s="11" t="s">
        <v>1</v>
      </c>
      <c r="G10" s="15"/>
      <c r="H10" s="14" t="s">
        <v>132</v>
      </c>
      <c r="I10" s="11" t="s">
        <v>1</v>
      </c>
      <c r="J10" s="7">
        <v>1</v>
      </c>
      <c r="K10" s="40"/>
      <c r="L10" s="40"/>
      <c r="M10" s="54"/>
      <c r="N10" s="54"/>
      <c r="O10" s="14"/>
    </row>
    <row r="11" spans="1:15" s="8" customFormat="1" ht="45" customHeight="1">
      <c r="A11" s="10">
        <f>IF(B11&lt;&gt;"",MAX($A$6:A10)+1,"")</f>
        <v>5</v>
      </c>
      <c r="B11" s="11" t="s">
        <v>111</v>
      </c>
      <c r="C11" s="11"/>
      <c r="D11" s="11"/>
      <c r="E11" s="11"/>
      <c r="F11" s="11" t="s">
        <v>116</v>
      </c>
      <c r="G11" s="15"/>
      <c r="H11" s="14" t="s">
        <v>131</v>
      </c>
      <c r="I11" s="11" t="s">
        <v>116</v>
      </c>
      <c r="J11" s="7">
        <v>4</v>
      </c>
      <c r="K11" s="40"/>
      <c r="L11" s="40"/>
      <c r="M11" s="54"/>
      <c r="N11" s="54"/>
      <c r="O11" s="14"/>
    </row>
    <row r="12" spans="1:15" s="8" customFormat="1" ht="45" customHeight="1">
      <c r="A12" s="10">
        <f>IF(B12&lt;&gt;"",MAX($A$6:A11)+1,"")</f>
        <v>6</v>
      </c>
      <c r="B12" s="11" t="s">
        <v>96</v>
      </c>
      <c r="C12" s="11"/>
      <c r="D12" s="11"/>
      <c r="E12" s="11"/>
      <c r="F12" s="11" t="s">
        <v>16</v>
      </c>
      <c r="G12" s="15"/>
      <c r="H12" s="14" t="s">
        <v>133</v>
      </c>
      <c r="I12" s="11" t="s">
        <v>16</v>
      </c>
      <c r="J12" s="7">
        <v>3</v>
      </c>
      <c r="K12" s="40"/>
      <c r="L12" s="40"/>
      <c r="M12" s="54"/>
      <c r="N12" s="54"/>
      <c r="O12" s="14"/>
    </row>
    <row r="13" spans="1:15" s="8" customFormat="1" ht="45" customHeight="1">
      <c r="A13" s="10">
        <f>IF(B13&lt;&gt;"",MAX($A$6:A12)+1,"")</f>
        <v>7</v>
      </c>
      <c r="B13" s="11" t="s">
        <v>0</v>
      </c>
      <c r="C13" s="11"/>
      <c r="D13" s="11"/>
      <c r="E13" s="11"/>
      <c r="F13" s="11" t="s">
        <v>116</v>
      </c>
      <c r="G13" s="15"/>
      <c r="H13" s="14" t="s">
        <v>132</v>
      </c>
      <c r="I13" s="11" t="s">
        <v>116</v>
      </c>
      <c r="J13" s="7">
        <v>3</v>
      </c>
      <c r="K13" s="40"/>
      <c r="L13" s="40"/>
      <c r="M13" s="54"/>
      <c r="N13" s="54"/>
      <c r="O13" s="14"/>
    </row>
    <row r="14" spans="1:15" s="8" customFormat="1" ht="45" customHeight="1">
      <c r="A14" s="10">
        <f>IF(B14&lt;&gt;"",MAX($A$6:A13)+1,"")</f>
        <v>8</v>
      </c>
      <c r="B14" s="11" t="s">
        <v>80</v>
      </c>
      <c r="C14" s="11"/>
      <c r="D14" s="11"/>
      <c r="E14" s="11"/>
      <c r="F14" s="11" t="s">
        <v>3</v>
      </c>
      <c r="G14" s="15"/>
      <c r="H14" s="14" t="s">
        <v>132</v>
      </c>
      <c r="I14" s="11" t="s">
        <v>3</v>
      </c>
      <c r="J14" s="7">
        <v>3</v>
      </c>
      <c r="K14" s="40"/>
      <c r="L14" s="40"/>
      <c r="M14" s="54"/>
      <c r="N14" s="54"/>
      <c r="O14" s="14"/>
    </row>
    <row r="15" spans="1:15" s="8" customFormat="1" ht="45" customHeight="1">
      <c r="A15" s="10">
        <f>IF(B15&lt;&gt;"",MAX($A$6:A14)+1,"")</f>
        <v>9</v>
      </c>
      <c r="B15" s="11" t="s">
        <v>70</v>
      </c>
      <c r="C15" s="11"/>
      <c r="D15" s="11"/>
      <c r="E15" s="11"/>
      <c r="F15" s="11" t="s">
        <v>3</v>
      </c>
      <c r="G15" s="15"/>
      <c r="H15" s="14" t="s">
        <v>132</v>
      </c>
      <c r="I15" s="11" t="s">
        <v>3</v>
      </c>
      <c r="J15" s="7">
        <v>5</v>
      </c>
      <c r="K15" s="40"/>
      <c r="L15" s="40"/>
      <c r="M15" s="54"/>
      <c r="N15" s="54"/>
      <c r="O15" s="14"/>
    </row>
    <row r="16" spans="1:15" s="8" customFormat="1" ht="45" customHeight="1">
      <c r="A16" s="10">
        <f>IF(B16&lt;&gt;"",MAX($A$6:A15)+1,"")</f>
        <v>10</v>
      </c>
      <c r="B16" s="11" t="s">
        <v>8</v>
      </c>
      <c r="C16" s="11"/>
      <c r="D16" s="11"/>
      <c r="E16" s="11"/>
      <c r="F16" s="11" t="s">
        <v>1</v>
      </c>
      <c r="G16" s="15"/>
      <c r="H16" s="14" t="s">
        <v>131</v>
      </c>
      <c r="I16" s="11" t="s">
        <v>1</v>
      </c>
      <c r="J16" s="7">
        <v>1</v>
      </c>
      <c r="K16" s="40"/>
      <c r="L16" s="40"/>
      <c r="M16" s="54"/>
      <c r="N16" s="54"/>
      <c r="O16" s="14"/>
    </row>
    <row r="17" spans="1:16" s="8" customFormat="1" ht="45" customHeight="1">
      <c r="A17" s="10">
        <f>IF(B17&lt;&gt;"",MAX($A$6:A16)+1,"")</f>
        <v>11</v>
      </c>
      <c r="B17" s="11" t="s">
        <v>9</v>
      </c>
      <c r="C17" s="11"/>
      <c r="D17" s="11"/>
      <c r="E17" s="11"/>
      <c r="F17" s="11" t="s">
        <v>5</v>
      </c>
      <c r="G17" s="15"/>
      <c r="H17" s="37" t="s">
        <v>134</v>
      </c>
      <c r="I17" s="11" t="s">
        <v>5</v>
      </c>
      <c r="J17" s="7">
        <v>1</v>
      </c>
      <c r="K17" s="40"/>
      <c r="L17" s="40"/>
      <c r="M17" s="54"/>
      <c r="N17" s="54"/>
      <c r="O17" s="14"/>
    </row>
    <row r="18" spans="1:16" s="8" customFormat="1" ht="45" customHeight="1">
      <c r="A18" s="10">
        <f>IF(B18&lt;&gt;"",MAX($A$6:A17)+1,"")</f>
        <v>12</v>
      </c>
      <c r="B18" s="11" t="s">
        <v>71</v>
      </c>
      <c r="C18" s="11"/>
      <c r="D18" s="11"/>
      <c r="E18" s="11"/>
      <c r="F18" s="11" t="s">
        <v>5</v>
      </c>
      <c r="G18" s="15"/>
      <c r="H18" s="14" t="s">
        <v>131</v>
      </c>
      <c r="I18" s="11" t="s">
        <v>5</v>
      </c>
      <c r="J18" s="7">
        <v>3</v>
      </c>
      <c r="K18" s="40"/>
      <c r="L18" s="40"/>
      <c r="M18" s="54"/>
      <c r="N18" s="54"/>
      <c r="O18" s="14"/>
    </row>
    <row r="19" spans="1:16" s="8" customFormat="1" ht="45" customHeight="1">
      <c r="A19" s="10">
        <f>IF(B19&lt;&gt;"",MAX($A$6:A18)+1,"")</f>
        <v>13</v>
      </c>
      <c r="B19" s="11" t="s">
        <v>112</v>
      </c>
      <c r="C19" s="11"/>
      <c r="D19" s="11"/>
      <c r="E19" s="11"/>
      <c r="F19" s="11" t="s">
        <v>13</v>
      </c>
      <c r="G19" s="15"/>
      <c r="H19" s="14" t="s">
        <v>131</v>
      </c>
      <c r="I19" s="11" t="s">
        <v>13</v>
      </c>
      <c r="J19" s="7">
        <v>4</v>
      </c>
      <c r="K19" s="40"/>
      <c r="L19" s="40"/>
      <c r="M19" s="54"/>
      <c r="N19" s="54"/>
      <c r="O19" s="14"/>
    </row>
    <row r="20" spans="1:16" s="8" customFormat="1" ht="45" customHeight="1">
      <c r="A20" s="10">
        <f>IF(B20&lt;&gt;"",MAX($A$6:A19)+1,"")</f>
        <v>14</v>
      </c>
      <c r="B20" s="11" t="s">
        <v>61</v>
      </c>
      <c r="C20" s="11"/>
      <c r="D20" s="11"/>
      <c r="E20" s="11"/>
      <c r="F20" s="17" t="s">
        <v>15</v>
      </c>
      <c r="G20" s="46"/>
      <c r="H20" s="14" t="s">
        <v>131</v>
      </c>
      <c r="I20" s="17" t="s">
        <v>15</v>
      </c>
      <c r="J20" s="7">
        <v>4</v>
      </c>
      <c r="K20" s="40"/>
      <c r="L20" s="40"/>
      <c r="M20" s="54"/>
      <c r="N20" s="54"/>
      <c r="O20" s="14"/>
    </row>
    <row r="21" spans="1:16" s="8" customFormat="1" ht="45" customHeight="1">
      <c r="A21" s="10">
        <f>IF(B21&lt;&gt;"",MAX($A$6:A20)+1,"")</f>
        <v>15</v>
      </c>
      <c r="B21" s="11" t="s">
        <v>76</v>
      </c>
      <c r="C21" s="11"/>
      <c r="D21" s="11"/>
      <c r="E21" s="11"/>
      <c r="F21" s="11" t="s">
        <v>1</v>
      </c>
      <c r="G21" s="15"/>
      <c r="H21" s="14" t="s">
        <v>131</v>
      </c>
      <c r="I21" s="11" t="s">
        <v>1</v>
      </c>
      <c r="J21" s="7">
        <v>1</v>
      </c>
      <c r="K21" s="40"/>
      <c r="L21" s="40"/>
      <c r="M21" s="54"/>
      <c r="N21" s="54"/>
      <c r="O21" s="14"/>
    </row>
    <row r="22" spans="1:16" s="8" customFormat="1" ht="45" customHeight="1">
      <c r="A22" s="10">
        <f>IF(B22&lt;&gt;"",MAX($A$6:A21)+1,"")</f>
        <v>16</v>
      </c>
      <c r="B22" s="11" t="s">
        <v>10</v>
      </c>
      <c r="C22" s="11"/>
      <c r="D22" s="11"/>
      <c r="E22" s="11"/>
      <c r="F22" s="11" t="s">
        <v>1</v>
      </c>
      <c r="G22" s="15"/>
      <c r="H22" s="14" t="s">
        <v>131</v>
      </c>
      <c r="I22" s="11" t="s">
        <v>1</v>
      </c>
      <c r="J22" s="7">
        <v>1</v>
      </c>
      <c r="K22" s="40"/>
      <c r="L22" s="40"/>
      <c r="M22" s="54"/>
      <c r="N22" s="54"/>
      <c r="O22" s="14"/>
    </row>
    <row r="23" spans="1:16" s="8" customFormat="1" ht="45" customHeight="1">
      <c r="A23" s="10">
        <f>IF(B23&lt;&gt;"",MAX($A$6:A22)+1,"")</f>
        <v>17</v>
      </c>
      <c r="B23" s="11" t="s">
        <v>82</v>
      </c>
      <c r="C23" s="11"/>
      <c r="D23" s="11"/>
      <c r="E23" s="11"/>
      <c r="F23" s="17" t="s">
        <v>15</v>
      </c>
      <c r="G23" s="17"/>
      <c r="H23" s="12" t="s">
        <v>132</v>
      </c>
      <c r="I23" s="17" t="s">
        <v>15</v>
      </c>
      <c r="J23" s="7">
        <v>4</v>
      </c>
      <c r="K23" s="40"/>
      <c r="L23" s="40"/>
      <c r="M23" s="54"/>
      <c r="N23" s="54"/>
      <c r="O23" s="14"/>
    </row>
    <row r="24" spans="1:16" s="8" customFormat="1" ht="45" customHeight="1">
      <c r="A24" s="10">
        <f>IF(B24&lt;&gt;"",MAX($A$6:A23)+1,"")</f>
        <v>18</v>
      </c>
      <c r="B24" s="11" t="s">
        <v>85</v>
      </c>
      <c r="C24" s="11"/>
      <c r="D24" s="11"/>
      <c r="E24" s="11"/>
      <c r="F24" s="11" t="s">
        <v>22</v>
      </c>
      <c r="G24" s="11"/>
      <c r="H24" s="38" t="s">
        <v>134</v>
      </c>
      <c r="I24" s="11" t="s">
        <v>22</v>
      </c>
      <c r="J24" s="7">
        <v>1</v>
      </c>
      <c r="K24" s="40"/>
      <c r="L24" s="40"/>
      <c r="M24" s="54"/>
      <c r="N24" s="54"/>
      <c r="O24" s="14"/>
    </row>
    <row r="25" spans="1:16" s="8" customFormat="1" ht="45" customHeight="1">
      <c r="A25" s="10">
        <f>IF(B25&lt;&gt;"",MAX($A$6:A24)+1,"")</f>
        <v>19</v>
      </c>
      <c r="B25" s="11" t="s">
        <v>12</v>
      </c>
      <c r="C25" s="11"/>
      <c r="D25" s="11"/>
      <c r="E25" s="11"/>
      <c r="F25" s="11" t="s">
        <v>1</v>
      </c>
      <c r="G25" s="15"/>
      <c r="H25" s="14" t="s">
        <v>131</v>
      </c>
      <c r="I25" s="11" t="s">
        <v>1</v>
      </c>
      <c r="J25" s="7">
        <v>1</v>
      </c>
      <c r="K25" s="40"/>
      <c r="L25" s="40"/>
      <c r="M25" s="54"/>
      <c r="N25" s="54"/>
      <c r="O25" s="14"/>
    </row>
    <row r="26" spans="1:16" s="8" customFormat="1" ht="45" customHeight="1" thickBot="1">
      <c r="A26" s="10">
        <f>IF(B26&lt;&gt;"",MAX($A$6:A25)+1,"")</f>
        <v>20</v>
      </c>
      <c r="B26" s="19" t="s">
        <v>74</v>
      </c>
      <c r="C26" s="19"/>
      <c r="D26" s="19"/>
      <c r="E26" s="19"/>
      <c r="F26" s="19" t="s">
        <v>3</v>
      </c>
      <c r="G26" s="19"/>
      <c r="H26" s="26" t="s">
        <v>131</v>
      </c>
      <c r="I26" s="19" t="s">
        <v>3</v>
      </c>
      <c r="J26" s="25">
        <v>1</v>
      </c>
      <c r="K26" s="41"/>
      <c r="L26" s="41"/>
      <c r="M26" s="55"/>
      <c r="N26" s="55"/>
      <c r="O26" s="20"/>
    </row>
    <row r="27" spans="1:16" s="8" customFormat="1" ht="45" customHeight="1">
      <c r="A27" s="16">
        <f>IF(B27&lt;&gt;"",MAX($A$6:A26)+1,"")</f>
        <v>21</v>
      </c>
      <c r="B27" s="15" t="s">
        <v>59</v>
      </c>
      <c r="C27" s="15"/>
      <c r="D27" s="15"/>
      <c r="E27" s="15"/>
      <c r="F27" s="15" t="s">
        <v>1</v>
      </c>
      <c r="G27" s="15"/>
      <c r="H27" s="39" t="s">
        <v>134</v>
      </c>
      <c r="I27" s="15" t="s">
        <v>1</v>
      </c>
      <c r="J27" s="21">
        <v>1</v>
      </c>
      <c r="K27" s="21"/>
      <c r="L27" s="21"/>
      <c r="M27" s="56"/>
      <c r="N27" s="56"/>
      <c r="O27" s="14"/>
      <c r="P27" s="9"/>
    </row>
    <row r="28" spans="1:16" s="8" customFormat="1" ht="45" customHeight="1">
      <c r="A28" s="16">
        <f>IF(B28&lt;&gt;"",MAX($A$6:A27)+1,"")</f>
        <v>22</v>
      </c>
      <c r="B28" s="11" t="s">
        <v>64</v>
      </c>
      <c r="C28" s="11"/>
      <c r="D28" s="11"/>
      <c r="E28" s="11"/>
      <c r="F28" s="11" t="s">
        <v>63</v>
      </c>
      <c r="G28" s="15"/>
      <c r="H28" s="14" t="s">
        <v>132</v>
      </c>
      <c r="I28" s="11" t="s">
        <v>63</v>
      </c>
      <c r="J28" s="7">
        <v>6</v>
      </c>
      <c r="K28" s="40"/>
      <c r="L28" s="40"/>
      <c r="M28" s="54"/>
      <c r="N28" s="54"/>
      <c r="O28" s="14"/>
      <c r="P28" s="9"/>
    </row>
    <row r="29" spans="1:16" s="8" customFormat="1" ht="45" customHeight="1">
      <c r="A29" s="16">
        <f>IF(B29&lt;&gt;"",MAX($A$6:A28)+1,"")</f>
        <v>23</v>
      </c>
      <c r="B29" s="11" t="s">
        <v>14</v>
      </c>
      <c r="C29" s="11"/>
      <c r="D29" s="11"/>
      <c r="E29" s="11"/>
      <c r="F29" s="17" t="s">
        <v>15</v>
      </c>
      <c r="G29" s="46"/>
      <c r="H29" s="14" t="s">
        <v>132</v>
      </c>
      <c r="I29" s="17" t="s">
        <v>15</v>
      </c>
      <c r="J29" s="7">
        <v>7</v>
      </c>
      <c r="K29" s="40"/>
      <c r="L29" s="40"/>
      <c r="M29" s="54"/>
      <c r="N29" s="54"/>
      <c r="O29" s="14"/>
      <c r="P29" s="9"/>
    </row>
    <row r="30" spans="1:16" s="8" customFormat="1" ht="45" customHeight="1">
      <c r="A30" s="16">
        <f>IF(B30&lt;&gt;"",MAX($A$6:A29)+1,"")</f>
        <v>24</v>
      </c>
      <c r="B30" s="11" t="s">
        <v>77</v>
      </c>
      <c r="C30" s="11"/>
      <c r="D30" s="11"/>
      <c r="E30" s="11"/>
      <c r="F30" s="17" t="s">
        <v>15</v>
      </c>
      <c r="G30" s="46"/>
      <c r="H30" s="14" t="s">
        <v>135</v>
      </c>
      <c r="I30" s="17" t="s">
        <v>15</v>
      </c>
      <c r="J30" s="7">
        <v>2</v>
      </c>
      <c r="K30" s="40"/>
      <c r="L30" s="40"/>
      <c r="M30" s="54"/>
      <c r="N30" s="54"/>
      <c r="O30" s="14"/>
      <c r="P30" s="9"/>
    </row>
    <row r="31" spans="1:16" s="8" customFormat="1" ht="45" customHeight="1">
      <c r="A31" s="16">
        <f>IF(B31&lt;&gt;"",MAX($A$6:A30)+1,"")</f>
        <v>25</v>
      </c>
      <c r="B31" s="11" t="s">
        <v>101</v>
      </c>
      <c r="C31" s="11"/>
      <c r="D31" s="11"/>
      <c r="E31" s="11"/>
      <c r="F31" s="11" t="s">
        <v>13</v>
      </c>
      <c r="G31" s="15"/>
      <c r="H31" s="14" t="s">
        <v>132</v>
      </c>
      <c r="I31" s="11" t="s">
        <v>13</v>
      </c>
      <c r="J31" s="7">
        <v>2</v>
      </c>
      <c r="K31" s="40"/>
      <c r="L31" s="40"/>
      <c r="M31" s="54"/>
      <c r="N31" s="54"/>
      <c r="O31" s="14"/>
      <c r="P31" s="9"/>
    </row>
    <row r="32" spans="1:16" s="8" customFormat="1" ht="45" customHeight="1">
      <c r="A32" s="16">
        <f>IF(B32&lt;&gt;"",MAX($A$6:A31)+1,"")</f>
        <v>26</v>
      </c>
      <c r="B32" s="11" t="s">
        <v>97</v>
      </c>
      <c r="C32" s="11"/>
      <c r="D32" s="11"/>
      <c r="E32" s="11"/>
      <c r="F32" s="11" t="s">
        <v>109</v>
      </c>
      <c r="G32" s="15"/>
      <c r="H32" s="14" t="s">
        <v>131</v>
      </c>
      <c r="I32" s="11" t="s">
        <v>109</v>
      </c>
      <c r="J32" s="7">
        <v>1</v>
      </c>
      <c r="K32" s="40"/>
      <c r="L32" s="40"/>
      <c r="M32" s="54"/>
      <c r="N32" s="54"/>
      <c r="O32" s="14"/>
      <c r="P32" s="9"/>
    </row>
    <row r="33" spans="1:16" s="8" customFormat="1" ht="45" customHeight="1">
      <c r="A33" s="16">
        <f>IF(B33&lt;&gt;"",MAX($A$6:A32)+1,"")</f>
        <v>27</v>
      </c>
      <c r="B33" s="11" t="s">
        <v>18</v>
      </c>
      <c r="C33" s="11"/>
      <c r="D33" s="11"/>
      <c r="E33" s="11"/>
      <c r="F33" s="11" t="s">
        <v>7</v>
      </c>
      <c r="G33" s="15"/>
      <c r="H33" s="14" t="s">
        <v>131</v>
      </c>
      <c r="I33" s="11" t="s">
        <v>7</v>
      </c>
      <c r="J33" s="7">
        <v>5</v>
      </c>
      <c r="K33" s="40"/>
      <c r="L33" s="40"/>
      <c r="M33" s="54"/>
      <c r="N33" s="54"/>
      <c r="O33" s="14"/>
      <c r="P33" s="9"/>
    </row>
    <row r="34" spans="1:16" s="8" customFormat="1" ht="45" customHeight="1">
      <c r="A34" s="16">
        <f>IF(B34&lt;&gt;"",MAX($A$6:A33)+1,"")</f>
        <v>28</v>
      </c>
      <c r="B34" s="11" t="s">
        <v>105</v>
      </c>
      <c r="C34" s="11"/>
      <c r="D34" s="11"/>
      <c r="E34" s="11"/>
      <c r="F34" s="11" t="s">
        <v>22</v>
      </c>
      <c r="G34" s="15"/>
      <c r="H34" s="37" t="s">
        <v>134</v>
      </c>
      <c r="I34" s="11" t="s">
        <v>22</v>
      </c>
      <c r="J34" s="7">
        <v>3</v>
      </c>
      <c r="K34" s="40"/>
      <c r="L34" s="40"/>
      <c r="M34" s="54"/>
      <c r="N34" s="54"/>
      <c r="O34" s="14"/>
      <c r="P34" s="9"/>
    </row>
    <row r="35" spans="1:16" s="8" customFormat="1" ht="45" customHeight="1">
      <c r="A35" s="16">
        <f>IF(B35&lt;&gt;"",MAX($A$6:A34)+1,"")</f>
        <v>29</v>
      </c>
      <c r="B35" s="11" t="s">
        <v>19</v>
      </c>
      <c r="C35" s="11"/>
      <c r="D35" s="11"/>
      <c r="E35" s="11"/>
      <c r="F35" s="11" t="s">
        <v>1</v>
      </c>
      <c r="G35" s="15"/>
      <c r="H35" s="14" t="s">
        <v>132</v>
      </c>
      <c r="I35" s="11" t="s">
        <v>1</v>
      </c>
      <c r="J35" s="7">
        <v>2</v>
      </c>
      <c r="K35" s="40"/>
      <c r="L35" s="40"/>
      <c r="M35" s="54"/>
      <c r="N35" s="54"/>
      <c r="O35" s="14"/>
      <c r="P35" s="9"/>
    </row>
    <row r="36" spans="1:16" s="8" customFormat="1" ht="45" customHeight="1">
      <c r="A36" s="16">
        <f>IF(B36&lt;&gt;"",MAX($A$6:A35)+1,"")</f>
        <v>30</v>
      </c>
      <c r="B36" s="11" t="s">
        <v>20</v>
      </c>
      <c r="C36" s="11"/>
      <c r="D36" s="11"/>
      <c r="E36" s="11"/>
      <c r="F36" s="11" t="s">
        <v>117</v>
      </c>
      <c r="G36" s="15"/>
      <c r="H36" s="14" t="s">
        <v>132</v>
      </c>
      <c r="I36" s="11" t="s">
        <v>117</v>
      </c>
      <c r="J36" s="7">
        <v>4</v>
      </c>
      <c r="K36" s="40"/>
      <c r="L36" s="40"/>
      <c r="M36" s="54"/>
      <c r="N36" s="54"/>
      <c r="O36" s="14"/>
      <c r="P36" s="9"/>
    </row>
    <row r="37" spans="1:16" s="8" customFormat="1" ht="45" customHeight="1">
      <c r="A37" s="16">
        <f>IF(B37&lt;&gt;"",MAX($A$6:A36)+1,"")</f>
        <v>31</v>
      </c>
      <c r="B37" s="11" t="s">
        <v>128</v>
      </c>
      <c r="C37" s="11"/>
      <c r="D37" s="11"/>
      <c r="E37" s="11"/>
      <c r="F37" s="11" t="s">
        <v>72</v>
      </c>
      <c r="G37" s="15"/>
      <c r="H37" s="14" t="s">
        <v>132</v>
      </c>
      <c r="I37" s="11" t="s">
        <v>72</v>
      </c>
      <c r="J37" s="7">
        <v>4</v>
      </c>
      <c r="K37" s="40"/>
      <c r="L37" s="40"/>
      <c r="M37" s="54"/>
      <c r="N37" s="54"/>
      <c r="O37" s="14"/>
      <c r="P37" s="9"/>
    </row>
    <row r="38" spans="1:16" s="8" customFormat="1" ht="45" customHeight="1">
      <c r="A38" s="16">
        <f>IF(B38&lt;&gt;"",MAX($A$6:A37)+1,"")</f>
        <v>32</v>
      </c>
      <c r="B38" s="11" t="s">
        <v>23</v>
      </c>
      <c r="C38" s="11"/>
      <c r="D38" s="11"/>
      <c r="E38" s="11"/>
      <c r="F38" s="11" t="s">
        <v>21</v>
      </c>
      <c r="G38" s="15"/>
      <c r="H38" s="14" t="s">
        <v>132</v>
      </c>
      <c r="I38" s="11" t="s">
        <v>21</v>
      </c>
      <c r="J38" s="7">
        <v>5</v>
      </c>
      <c r="K38" s="40"/>
      <c r="L38" s="40"/>
      <c r="M38" s="54"/>
      <c r="N38" s="54"/>
      <c r="O38" s="14"/>
      <c r="P38" s="9"/>
    </row>
    <row r="39" spans="1:16" s="8" customFormat="1" ht="45" customHeight="1">
      <c r="A39" s="16">
        <f>IF(B39&lt;&gt;"",MAX($A$6:A38)+1,"")</f>
        <v>33</v>
      </c>
      <c r="B39" s="11" t="s">
        <v>113</v>
      </c>
      <c r="C39" s="11"/>
      <c r="D39" s="11"/>
      <c r="E39" s="11"/>
      <c r="F39" s="11" t="s">
        <v>109</v>
      </c>
      <c r="G39" s="15"/>
      <c r="H39" s="14" t="s">
        <v>131</v>
      </c>
      <c r="I39" s="11" t="s">
        <v>109</v>
      </c>
      <c r="J39" s="7">
        <v>4</v>
      </c>
      <c r="K39" s="40"/>
      <c r="L39" s="40"/>
      <c r="M39" s="54"/>
      <c r="N39" s="54"/>
      <c r="O39" s="14"/>
      <c r="P39" s="9"/>
    </row>
    <row r="40" spans="1:16" s="8" customFormat="1" ht="45" customHeight="1">
      <c r="A40" s="16">
        <f>IF(B40&lt;&gt;"",MAX($A$6:A39)+1,"")</f>
        <v>34</v>
      </c>
      <c r="B40" s="11" t="s">
        <v>102</v>
      </c>
      <c r="C40" s="11"/>
      <c r="D40" s="11"/>
      <c r="E40" s="11"/>
      <c r="F40" s="11" t="s">
        <v>1</v>
      </c>
      <c r="G40" s="15"/>
      <c r="H40" s="14" t="s">
        <v>131</v>
      </c>
      <c r="I40" s="11" t="s">
        <v>1</v>
      </c>
      <c r="J40" s="7">
        <v>2</v>
      </c>
      <c r="K40" s="40"/>
      <c r="L40" s="40"/>
      <c r="M40" s="54"/>
      <c r="N40" s="54"/>
      <c r="O40" s="14"/>
      <c r="P40" s="9"/>
    </row>
    <row r="41" spans="1:16" s="8" customFormat="1" ht="45" customHeight="1">
      <c r="A41" s="16">
        <f>IF(B41&lt;&gt;"",MAX($A$6:A40)+1,"")</f>
        <v>35</v>
      </c>
      <c r="B41" s="11" t="s">
        <v>24</v>
      </c>
      <c r="C41" s="11"/>
      <c r="D41" s="11"/>
      <c r="E41" s="11"/>
      <c r="F41" s="11" t="s">
        <v>17</v>
      </c>
      <c r="G41" s="15"/>
      <c r="H41" s="14" t="s">
        <v>131</v>
      </c>
      <c r="I41" s="11" t="s">
        <v>17</v>
      </c>
      <c r="J41" s="7">
        <v>2</v>
      </c>
      <c r="K41" s="40"/>
      <c r="L41" s="40"/>
      <c r="M41" s="54"/>
      <c r="N41" s="54"/>
      <c r="O41" s="14"/>
      <c r="P41" s="9"/>
    </row>
    <row r="42" spans="1:16" s="8" customFormat="1" ht="45" customHeight="1">
      <c r="A42" s="16">
        <f>IF(B42&lt;&gt;"",MAX($A$6:A41)+1,"")</f>
        <v>36</v>
      </c>
      <c r="B42" s="11" t="s">
        <v>103</v>
      </c>
      <c r="C42" s="11"/>
      <c r="D42" s="11"/>
      <c r="E42" s="11"/>
      <c r="F42" s="17" t="s">
        <v>78</v>
      </c>
      <c r="G42" s="46"/>
      <c r="H42" s="14" t="s">
        <v>132</v>
      </c>
      <c r="I42" s="17" t="s">
        <v>78</v>
      </c>
      <c r="J42" s="7">
        <v>6</v>
      </c>
      <c r="K42" s="40"/>
      <c r="L42" s="40"/>
      <c r="M42" s="54"/>
      <c r="N42" s="54"/>
      <c r="O42" s="14"/>
      <c r="P42" s="9"/>
    </row>
    <row r="43" spans="1:16" s="8" customFormat="1" ht="45" customHeight="1">
      <c r="A43" s="16">
        <f>IF(B43&lt;&gt;"",MAX($A$6:A42)+1,"")</f>
        <v>37</v>
      </c>
      <c r="B43" s="17" t="s">
        <v>118</v>
      </c>
      <c r="C43" s="17"/>
      <c r="D43" s="17"/>
      <c r="E43" s="17"/>
      <c r="F43" s="11" t="s">
        <v>13</v>
      </c>
      <c r="G43" s="15"/>
      <c r="H43" s="14" t="s">
        <v>131</v>
      </c>
      <c r="I43" s="11" t="s">
        <v>13</v>
      </c>
      <c r="J43" s="7">
        <v>3</v>
      </c>
      <c r="K43" s="40"/>
      <c r="L43" s="40"/>
      <c r="M43" s="54"/>
      <c r="N43" s="54"/>
      <c r="O43" s="14"/>
      <c r="P43" s="9"/>
    </row>
    <row r="44" spans="1:16" s="8" customFormat="1" ht="45" customHeight="1">
      <c r="A44" s="16">
        <f>IF(B44&lt;&gt;"",MAX($A$6:A43)+1,"")</f>
        <v>38</v>
      </c>
      <c r="B44" s="11" t="s">
        <v>28</v>
      </c>
      <c r="C44" s="11"/>
      <c r="D44" s="11"/>
      <c r="E44" s="11"/>
      <c r="F44" s="11" t="s">
        <v>13</v>
      </c>
      <c r="G44" s="15"/>
      <c r="H44" s="14" t="s">
        <v>131</v>
      </c>
      <c r="I44" s="11" t="s">
        <v>13</v>
      </c>
      <c r="J44" s="7">
        <v>1</v>
      </c>
      <c r="K44" s="40"/>
      <c r="L44" s="40"/>
      <c r="M44" s="54"/>
      <c r="N44" s="54"/>
      <c r="O44" s="14"/>
      <c r="P44" s="9"/>
    </row>
    <row r="45" spans="1:16" s="8" customFormat="1" ht="45" customHeight="1">
      <c r="A45" s="16">
        <f>IF(B45&lt;&gt;"",MAX($A$6:A44)+1,"")</f>
        <v>39</v>
      </c>
      <c r="B45" s="11" t="s">
        <v>26</v>
      </c>
      <c r="C45" s="11"/>
      <c r="D45" s="11"/>
      <c r="E45" s="11"/>
      <c r="F45" s="11" t="s">
        <v>16</v>
      </c>
      <c r="G45" s="15"/>
      <c r="H45" s="14" t="s">
        <v>135</v>
      </c>
      <c r="I45" s="11" t="s">
        <v>16</v>
      </c>
      <c r="J45" s="7">
        <v>1</v>
      </c>
      <c r="K45" s="40"/>
      <c r="L45" s="40"/>
      <c r="M45" s="54"/>
      <c r="N45" s="54"/>
      <c r="O45" s="14"/>
      <c r="P45" s="9"/>
    </row>
    <row r="46" spans="1:16" s="8" customFormat="1" ht="45" customHeight="1" thickBot="1">
      <c r="A46" s="16">
        <f>IF(B46&lt;&gt;"",MAX($A$6:A45)+1,"")</f>
        <v>40</v>
      </c>
      <c r="B46" s="19" t="s">
        <v>27</v>
      </c>
      <c r="C46" s="19"/>
      <c r="D46" s="19"/>
      <c r="E46" s="19"/>
      <c r="F46" s="19" t="s">
        <v>16</v>
      </c>
      <c r="G46" s="19"/>
      <c r="H46" s="26" t="s">
        <v>131</v>
      </c>
      <c r="I46" s="19" t="s">
        <v>16</v>
      </c>
      <c r="J46" s="25">
        <v>1</v>
      </c>
      <c r="K46" s="25"/>
      <c r="L46" s="25"/>
      <c r="M46" s="57"/>
      <c r="N46" s="57"/>
      <c r="O46" s="26"/>
      <c r="P46" s="9"/>
    </row>
    <row r="47" spans="1:16" s="8" customFormat="1" ht="45" customHeight="1">
      <c r="A47" s="16">
        <f>IF(B47&lt;&gt;"",MAX($A$6:A46)+1,"")</f>
        <v>41</v>
      </c>
      <c r="B47" s="15" t="s">
        <v>119</v>
      </c>
      <c r="C47" s="15"/>
      <c r="D47" s="15"/>
      <c r="E47" s="15"/>
      <c r="F47" s="15" t="s">
        <v>120</v>
      </c>
      <c r="G47" s="15"/>
      <c r="H47" s="24" t="s">
        <v>131</v>
      </c>
      <c r="I47" s="15" t="s">
        <v>120</v>
      </c>
      <c r="J47" s="21">
        <v>4</v>
      </c>
      <c r="K47" s="21"/>
      <c r="L47" s="21"/>
      <c r="M47" s="56"/>
      <c r="N47" s="56"/>
      <c r="O47" s="14"/>
    </row>
    <row r="48" spans="1:16" s="8" customFormat="1" ht="45" customHeight="1">
      <c r="A48" s="16">
        <f>IF(B48&lt;&gt;"",MAX($A$6:A47)+1,"")</f>
        <v>42</v>
      </c>
      <c r="B48" s="11" t="s">
        <v>66</v>
      </c>
      <c r="C48" s="11"/>
      <c r="D48" s="11"/>
      <c r="E48" s="11"/>
      <c r="F48" s="11" t="s">
        <v>15</v>
      </c>
      <c r="G48" s="15"/>
      <c r="H48" s="14" t="s">
        <v>135</v>
      </c>
      <c r="I48" s="11" t="s">
        <v>15</v>
      </c>
      <c r="J48" s="7">
        <v>4</v>
      </c>
      <c r="K48" s="40"/>
      <c r="L48" s="40"/>
      <c r="M48" s="54"/>
      <c r="N48" s="54"/>
      <c r="O48" s="14"/>
    </row>
    <row r="49" spans="1:15" s="8" customFormat="1" ht="45" customHeight="1">
      <c r="A49" s="16">
        <f>IF(B49&lt;&gt;"",MAX($A$6:A48)+1,"")</f>
        <v>43</v>
      </c>
      <c r="B49" s="11" t="s">
        <v>123</v>
      </c>
      <c r="C49" s="11"/>
      <c r="D49" s="11"/>
      <c r="E49" s="11"/>
      <c r="F49" s="11" t="s">
        <v>124</v>
      </c>
      <c r="G49" s="15"/>
      <c r="H49" s="14" t="s">
        <v>132</v>
      </c>
      <c r="I49" s="11" t="s">
        <v>124</v>
      </c>
      <c r="J49" s="7">
        <v>3</v>
      </c>
      <c r="K49" s="40"/>
      <c r="L49" s="40"/>
      <c r="M49" s="54"/>
      <c r="N49" s="54"/>
      <c r="O49" s="14"/>
    </row>
    <row r="50" spans="1:15" s="8" customFormat="1" ht="45" customHeight="1">
      <c r="A50" s="16">
        <f>IF(B50&lt;&gt;"",MAX($A$6:A49)+1,"")</f>
        <v>44</v>
      </c>
      <c r="B50" s="32" t="s">
        <v>126</v>
      </c>
      <c r="C50" s="32"/>
      <c r="D50" s="32"/>
      <c r="E50" s="32"/>
      <c r="F50" s="32" t="s">
        <v>15</v>
      </c>
      <c r="G50" s="47"/>
      <c r="H50" s="14" t="s">
        <v>132</v>
      </c>
      <c r="I50" s="32" t="s">
        <v>15</v>
      </c>
      <c r="J50" s="33">
        <v>7</v>
      </c>
      <c r="K50" s="42"/>
      <c r="L50" s="42"/>
      <c r="M50" s="58"/>
      <c r="N50" s="58"/>
      <c r="O50" s="14"/>
    </row>
    <row r="51" spans="1:15" s="8" customFormat="1" ht="45" customHeight="1">
      <c r="A51" s="16">
        <f>IF(B51&lt;&gt;"",MAX($A$6:A50)+1,"")</f>
        <v>45</v>
      </c>
      <c r="B51" s="11" t="s">
        <v>67</v>
      </c>
      <c r="C51" s="11"/>
      <c r="D51" s="11"/>
      <c r="E51" s="11"/>
      <c r="F51" s="11" t="s">
        <v>68</v>
      </c>
      <c r="G51" s="15"/>
      <c r="H51" s="14" t="s">
        <v>132</v>
      </c>
      <c r="I51" s="11" t="s">
        <v>68</v>
      </c>
      <c r="J51" s="7">
        <v>4</v>
      </c>
      <c r="K51" s="40"/>
      <c r="L51" s="40"/>
      <c r="M51" s="54"/>
      <c r="N51" s="54"/>
      <c r="O51" s="14"/>
    </row>
    <row r="52" spans="1:15" s="8" customFormat="1" ht="45" customHeight="1">
      <c r="A52" s="16">
        <f>IF(B52&lt;&gt;"",MAX($A$6:A51)+1,"")</f>
        <v>46</v>
      </c>
      <c r="B52" s="11" t="s">
        <v>87</v>
      </c>
      <c r="C52" s="11"/>
      <c r="D52" s="11"/>
      <c r="E52" s="11"/>
      <c r="F52" s="11" t="s">
        <v>3</v>
      </c>
      <c r="G52" s="15"/>
      <c r="H52" s="14" t="s">
        <v>132</v>
      </c>
      <c r="I52" s="11" t="s">
        <v>3</v>
      </c>
      <c r="J52" s="7">
        <v>4</v>
      </c>
      <c r="K52" s="40"/>
      <c r="L52" s="40"/>
      <c r="M52" s="54"/>
      <c r="N52" s="54"/>
      <c r="O52" s="14"/>
    </row>
    <row r="53" spans="1:15" s="8" customFormat="1" ht="45" customHeight="1">
      <c r="A53" s="16">
        <f>IF(B53&lt;&gt;"",MAX($A$6:A52)+1,"")</f>
        <v>47</v>
      </c>
      <c r="B53" s="11" t="s">
        <v>29</v>
      </c>
      <c r="C53" s="11"/>
      <c r="D53" s="11"/>
      <c r="E53" s="11"/>
      <c r="F53" s="11" t="s">
        <v>16</v>
      </c>
      <c r="G53" s="15"/>
      <c r="H53" s="14" t="s">
        <v>131</v>
      </c>
      <c r="I53" s="11" t="s">
        <v>16</v>
      </c>
      <c r="J53" s="7">
        <v>1</v>
      </c>
      <c r="K53" s="40"/>
      <c r="L53" s="40"/>
      <c r="M53" s="54"/>
      <c r="N53" s="54"/>
      <c r="O53" s="14"/>
    </row>
    <row r="54" spans="1:15" s="8" customFormat="1" ht="45" customHeight="1">
      <c r="A54" s="16">
        <f>IF(B54&lt;&gt;"",MAX($A$6:A53)+1,"")</f>
        <v>48</v>
      </c>
      <c r="B54" s="11" t="s">
        <v>30</v>
      </c>
      <c r="C54" s="11"/>
      <c r="D54" s="11"/>
      <c r="E54" s="11"/>
      <c r="F54" s="11" t="s">
        <v>31</v>
      </c>
      <c r="G54" s="15"/>
      <c r="H54" s="14" t="s">
        <v>132</v>
      </c>
      <c r="I54" s="11" t="s">
        <v>31</v>
      </c>
      <c r="J54" s="7">
        <v>5</v>
      </c>
      <c r="K54" s="40"/>
      <c r="L54" s="40"/>
      <c r="M54" s="54"/>
      <c r="N54" s="54"/>
      <c r="O54" s="14"/>
    </row>
    <row r="55" spans="1:15" s="8" customFormat="1" ht="45" customHeight="1">
      <c r="A55" s="16">
        <f>IF(B55&lt;&gt;"",MAX($A$6:A54)+1,"")</f>
        <v>49</v>
      </c>
      <c r="B55" s="11" t="s">
        <v>86</v>
      </c>
      <c r="C55" s="11"/>
      <c r="D55" s="11"/>
      <c r="E55" s="11"/>
      <c r="F55" s="11" t="s">
        <v>78</v>
      </c>
      <c r="G55" s="15"/>
      <c r="H55" s="14" t="s">
        <v>132</v>
      </c>
      <c r="I55" s="11" t="s">
        <v>78</v>
      </c>
      <c r="J55" s="7">
        <v>5</v>
      </c>
      <c r="K55" s="40"/>
      <c r="L55" s="40"/>
      <c r="M55" s="54"/>
      <c r="N55" s="54"/>
      <c r="O55" s="14"/>
    </row>
    <row r="56" spans="1:15" s="8" customFormat="1" ht="45" customHeight="1">
      <c r="A56" s="16">
        <f>IF(B56&lt;&gt;"",MAX($A$6:A55)+1,"")</f>
        <v>50</v>
      </c>
      <c r="B56" s="11" t="s">
        <v>32</v>
      </c>
      <c r="C56" s="11"/>
      <c r="D56" s="11"/>
      <c r="E56" s="11"/>
      <c r="F56" s="11" t="s">
        <v>16</v>
      </c>
      <c r="G56" s="15"/>
      <c r="H56" s="14" t="s">
        <v>132</v>
      </c>
      <c r="I56" s="11" t="s">
        <v>16</v>
      </c>
      <c r="J56" s="7">
        <v>5</v>
      </c>
      <c r="K56" s="40"/>
      <c r="L56" s="40"/>
      <c r="M56" s="54"/>
      <c r="N56" s="54"/>
      <c r="O56" s="14"/>
    </row>
    <row r="57" spans="1:15" s="8" customFormat="1" ht="45" customHeight="1">
      <c r="A57" s="16">
        <f>IF(B57&lt;&gt;"",MAX($A$6:A56)+1,"")</f>
        <v>51</v>
      </c>
      <c r="B57" s="11" t="s">
        <v>33</v>
      </c>
      <c r="C57" s="11"/>
      <c r="D57" s="11"/>
      <c r="E57" s="11"/>
      <c r="F57" s="11" t="s">
        <v>109</v>
      </c>
      <c r="G57" s="15"/>
      <c r="H57" s="14" t="s">
        <v>131</v>
      </c>
      <c r="I57" s="11" t="s">
        <v>109</v>
      </c>
      <c r="J57" s="7">
        <v>5</v>
      </c>
      <c r="K57" s="40"/>
      <c r="L57" s="40"/>
      <c r="M57" s="54"/>
      <c r="N57" s="54"/>
      <c r="O57" s="14"/>
    </row>
    <row r="58" spans="1:15" s="8" customFormat="1" ht="45" customHeight="1">
      <c r="A58" s="16">
        <f>IF(B58&lt;&gt;"",MAX($A$6:A57)+1,"")</f>
        <v>52</v>
      </c>
      <c r="B58" s="11" t="s">
        <v>73</v>
      </c>
      <c r="C58" s="11"/>
      <c r="D58" s="11"/>
      <c r="E58" s="11"/>
      <c r="F58" s="11" t="s">
        <v>36</v>
      </c>
      <c r="G58" s="15"/>
      <c r="H58" s="14" t="s">
        <v>132</v>
      </c>
      <c r="I58" s="11" t="s">
        <v>36</v>
      </c>
      <c r="J58" s="7">
        <v>5</v>
      </c>
      <c r="K58" s="40"/>
      <c r="L58" s="40"/>
      <c r="M58" s="54"/>
      <c r="N58" s="54"/>
      <c r="O58" s="34" t="s">
        <v>129</v>
      </c>
    </row>
    <row r="59" spans="1:15" s="8" customFormat="1" ht="45" customHeight="1">
      <c r="A59" s="16">
        <f>IF(B59&lt;&gt;"",MAX($A$6:A58)+1,"")</f>
        <v>53</v>
      </c>
      <c r="B59" s="11" t="s">
        <v>34</v>
      </c>
      <c r="C59" s="11"/>
      <c r="D59" s="11"/>
      <c r="E59" s="11"/>
      <c r="F59" s="11" t="s">
        <v>13</v>
      </c>
      <c r="G59" s="15"/>
      <c r="H59" s="14" t="s">
        <v>131</v>
      </c>
      <c r="I59" s="11" t="s">
        <v>13</v>
      </c>
      <c r="J59" s="7">
        <v>1</v>
      </c>
      <c r="K59" s="40"/>
      <c r="L59" s="40"/>
      <c r="M59" s="54"/>
      <c r="N59" s="54"/>
      <c r="O59" s="14"/>
    </row>
    <row r="60" spans="1:15" s="8" customFormat="1" ht="45" customHeight="1">
      <c r="A60" s="16">
        <f>IF(B60&lt;&gt;"",MAX($A$6:A59)+1,"")</f>
        <v>54</v>
      </c>
      <c r="B60" s="11" t="s">
        <v>35</v>
      </c>
      <c r="C60" s="11"/>
      <c r="D60" s="11"/>
      <c r="E60" s="11"/>
      <c r="F60" s="11" t="s">
        <v>36</v>
      </c>
      <c r="G60" s="15"/>
      <c r="H60" s="14" t="s">
        <v>132</v>
      </c>
      <c r="I60" s="11" t="s">
        <v>36</v>
      </c>
      <c r="J60" s="7">
        <v>3</v>
      </c>
      <c r="K60" s="40"/>
      <c r="L60" s="40"/>
      <c r="M60" s="54"/>
      <c r="N60" s="54"/>
      <c r="O60" s="14"/>
    </row>
    <row r="61" spans="1:15" s="8" customFormat="1" ht="45" customHeight="1">
      <c r="A61" s="16">
        <f>IF(B61&lt;&gt;"",MAX($A$6:A60)+1,"")</f>
        <v>55</v>
      </c>
      <c r="B61" s="11" t="s">
        <v>37</v>
      </c>
      <c r="C61" s="11"/>
      <c r="D61" s="11"/>
      <c r="E61" s="11"/>
      <c r="F61" s="11" t="s">
        <v>38</v>
      </c>
      <c r="G61" s="15"/>
      <c r="H61" s="14" t="s">
        <v>135</v>
      </c>
      <c r="I61" s="11" t="s">
        <v>38</v>
      </c>
      <c r="J61" s="7">
        <v>3</v>
      </c>
      <c r="K61" s="40"/>
      <c r="L61" s="40"/>
      <c r="M61" s="54"/>
      <c r="N61" s="54"/>
      <c r="O61" s="14"/>
    </row>
    <row r="62" spans="1:15" s="8" customFormat="1" ht="45" customHeight="1">
      <c r="A62" s="16">
        <f>IF(B62&lt;&gt;"",MAX($A$6:A61)+1,"")</f>
        <v>56</v>
      </c>
      <c r="B62" s="11" t="s">
        <v>83</v>
      </c>
      <c r="C62" s="11"/>
      <c r="D62" s="11"/>
      <c r="E62" s="11"/>
      <c r="F62" s="11" t="s">
        <v>3</v>
      </c>
      <c r="G62" s="15"/>
      <c r="H62" s="14" t="s">
        <v>132</v>
      </c>
      <c r="I62" s="11" t="s">
        <v>3</v>
      </c>
      <c r="J62" s="7">
        <v>3</v>
      </c>
      <c r="K62" s="40"/>
      <c r="L62" s="40"/>
      <c r="M62" s="54"/>
      <c r="N62" s="54"/>
      <c r="O62" s="14"/>
    </row>
    <row r="63" spans="1:15" s="8" customFormat="1" ht="45" customHeight="1">
      <c r="A63" s="16">
        <f>IF(B63&lt;&gt;"",MAX($A$6:A62)+1,"")</f>
        <v>57</v>
      </c>
      <c r="B63" s="11" t="s">
        <v>39</v>
      </c>
      <c r="C63" s="11"/>
      <c r="D63" s="11"/>
      <c r="E63" s="11"/>
      <c r="F63" s="11" t="s">
        <v>5</v>
      </c>
      <c r="G63" s="15"/>
      <c r="H63" s="14" t="s">
        <v>131</v>
      </c>
      <c r="I63" s="11" t="s">
        <v>5</v>
      </c>
      <c r="J63" s="7">
        <v>1</v>
      </c>
      <c r="K63" s="40"/>
      <c r="L63" s="40"/>
      <c r="M63" s="54"/>
      <c r="N63" s="54"/>
      <c r="O63" s="14"/>
    </row>
    <row r="64" spans="1:15" s="8" customFormat="1" ht="45" customHeight="1">
      <c r="A64" s="16">
        <f>IF(B64&lt;&gt;"",MAX($A$6:A63)+1,"")</f>
        <v>58</v>
      </c>
      <c r="B64" s="11" t="s">
        <v>125</v>
      </c>
      <c r="C64" s="11"/>
      <c r="D64" s="11"/>
      <c r="E64" s="11"/>
      <c r="F64" s="11" t="s">
        <v>69</v>
      </c>
      <c r="G64" s="15"/>
      <c r="H64" s="14" t="s">
        <v>132</v>
      </c>
      <c r="I64" s="11" t="s">
        <v>69</v>
      </c>
      <c r="J64" s="7">
        <v>1</v>
      </c>
      <c r="K64" s="40"/>
      <c r="L64" s="40"/>
      <c r="M64" s="54"/>
      <c r="N64" s="54"/>
      <c r="O64" s="14"/>
    </row>
    <row r="65" spans="1:15" s="8" customFormat="1" ht="45" customHeight="1">
      <c r="A65" s="16">
        <f>IF(B65&lt;&gt;"",MAX($A$6:A64)+1,"")</f>
        <v>59</v>
      </c>
      <c r="B65" s="11" t="s">
        <v>40</v>
      </c>
      <c r="C65" s="11"/>
      <c r="D65" s="11"/>
      <c r="E65" s="11"/>
      <c r="F65" s="11" t="s">
        <v>3</v>
      </c>
      <c r="G65" s="15"/>
      <c r="H65" s="14" t="s">
        <v>132</v>
      </c>
      <c r="I65" s="11" t="s">
        <v>3</v>
      </c>
      <c r="J65" s="7">
        <v>5</v>
      </c>
      <c r="K65" s="40"/>
      <c r="L65" s="40"/>
      <c r="M65" s="54"/>
      <c r="N65" s="54"/>
      <c r="O65" s="14"/>
    </row>
    <row r="66" spans="1:15" s="8" customFormat="1" ht="45" customHeight="1" thickBot="1">
      <c r="A66" s="16">
        <f>IF(B66&lt;&gt;"",MAX($A$6:A65)+1,"")</f>
        <v>60</v>
      </c>
      <c r="B66" s="19" t="s">
        <v>104</v>
      </c>
      <c r="C66" s="19"/>
      <c r="D66" s="19"/>
      <c r="E66" s="19"/>
      <c r="F66" s="19" t="s">
        <v>31</v>
      </c>
      <c r="G66" s="19"/>
      <c r="H66" s="26" t="s">
        <v>132</v>
      </c>
      <c r="I66" s="19" t="s">
        <v>31</v>
      </c>
      <c r="J66" s="28">
        <v>3</v>
      </c>
      <c r="K66" s="28"/>
      <c r="L66" s="28"/>
      <c r="M66" s="59"/>
      <c r="N66" s="59"/>
      <c r="O66" s="26"/>
    </row>
    <row r="67" spans="1:15" s="8" customFormat="1" ht="45" customHeight="1">
      <c r="A67" s="16">
        <f>IF(B67&lt;&gt;"",MAX($A$6:A66)+1,"")</f>
        <v>61</v>
      </c>
      <c r="B67" s="15" t="s">
        <v>41</v>
      </c>
      <c r="C67" s="15"/>
      <c r="D67" s="15"/>
      <c r="E67" s="15"/>
      <c r="F67" s="15" t="s">
        <v>7</v>
      </c>
      <c r="G67" s="15"/>
      <c r="H67" s="24" t="s">
        <v>132</v>
      </c>
      <c r="I67" s="15" t="s">
        <v>7</v>
      </c>
      <c r="J67" s="27">
        <v>6</v>
      </c>
      <c r="K67" s="27"/>
      <c r="L67" s="27"/>
      <c r="M67" s="60"/>
      <c r="N67" s="60"/>
      <c r="O67" s="14"/>
    </row>
    <row r="68" spans="1:15" s="8" customFormat="1" ht="45" customHeight="1">
      <c r="A68" s="16">
        <f>IF(B68&lt;&gt;"",MAX($A$6:A67)+1,"")</f>
        <v>62</v>
      </c>
      <c r="B68" s="11" t="s">
        <v>42</v>
      </c>
      <c r="C68" s="11"/>
      <c r="D68" s="11"/>
      <c r="E68" s="11"/>
      <c r="F68" s="11" t="s">
        <v>120</v>
      </c>
      <c r="G68" s="11"/>
      <c r="H68" s="12" t="s">
        <v>134</v>
      </c>
      <c r="I68" s="11" t="s">
        <v>120</v>
      </c>
      <c r="J68" s="6">
        <v>3</v>
      </c>
      <c r="K68" s="6"/>
      <c r="L68" s="6"/>
      <c r="M68" s="61"/>
      <c r="N68" s="60"/>
      <c r="O68" s="14"/>
    </row>
    <row r="69" spans="1:15" s="8" customFormat="1" ht="45" customHeight="1">
      <c r="A69" s="16">
        <f>IF(B69&lt;&gt;"",MAX($A$6:A68)+1,"")</f>
        <v>63</v>
      </c>
      <c r="B69" s="11" t="s">
        <v>93</v>
      </c>
      <c r="C69" s="11"/>
      <c r="D69" s="11"/>
      <c r="E69" s="11"/>
      <c r="F69" s="11" t="s">
        <v>2</v>
      </c>
      <c r="G69" s="11"/>
      <c r="H69" s="12" t="s">
        <v>131</v>
      </c>
      <c r="I69" s="11" t="s">
        <v>2</v>
      </c>
      <c r="J69" s="6">
        <v>3</v>
      </c>
      <c r="K69" s="6"/>
      <c r="L69" s="6"/>
      <c r="M69" s="61"/>
      <c r="N69" s="60"/>
      <c r="O69" s="14"/>
    </row>
    <row r="70" spans="1:15" s="8" customFormat="1" ht="45" customHeight="1">
      <c r="A70" s="16">
        <f>IF(B70&lt;&gt;"",MAX($A$6:A69)+1,"")</f>
        <v>64</v>
      </c>
      <c r="B70" s="11" t="s">
        <v>43</v>
      </c>
      <c r="C70" s="11"/>
      <c r="D70" s="11"/>
      <c r="E70" s="11"/>
      <c r="F70" s="11" t="s">
        <v>44</v>
      </c>
      <c r="G70" s="11"/>
      <c r="H70" s="12" t="s">
        <v>131</v>
      </c>
      <c r="I70" s="11" t="s">
        <v>44</v>
      </c>
      <c r="J70" s="6">
        <v>1</v>
      </c>
      <c r="K70" s="6"/>
      <c r="L70" s="6"/>
      <c r="M70" s="61"/>
      <c r="N70" s="60"/>
      <c r="O70" s="14"/>
    </row>
    <row r="71" spans="1:15" s="8" customFormat="1" ht="45" customHeight="1">
      <c r="A71" s="16">
        <f>IF(B71&lt;&gt;"",MAX($A$6:A70)+1,"")</f>
        <v>65</v>
      </c>
      <c r="B71" s="11" t="s">
        <v>45</v>
      </c>
      <c r="C71" s="11"/>
      <c r="D71" s="11"/>
      <c r="E71" s="11"/>
      <c r="F71" s="11" t="s">
        <v>36</v>
      </c>
      <c r="G71" s="11"/>
      <c r="H71" s="12" t="s">
        <v>131</v>
      </c>
      <c r="I71" s="11" t="s">
        <v>36</v>
      </c>
      <c r="J71" s="6">
        <v>1</v>
      </c>
      <c r="K71" s="6"/>
      <c r="L71" s="6"/>
      <c r="M71" s="61"/>
      <c r="N71" s="60"/>
      <c r="O71" s="14"/>
    </row>
    <row r="72" spans="1:15" s="8" customFormat="1" ht="45" customHeight="1">
      <c r="A72" s="16">
        <f>IF(B72&lt;&gt;"",MAX($A$6:A71)+1,"")</f>
        <v>66</v>
      </c>
      <c r="B72" s="11" t="s">
        <v>46</v>
      </c>
      <c r="C72" s="11"/>
      <c r="D72" s="11"/>
      <c r="E72" s="11"/>
      <c r="F72" s="11" t="s">
        <v>5</v>
      </c>
      <c r="G72" s="11"/>
      <c r="H72" s="12" t="s">
        <v>132</v>
      </c>
      <c r="I72" s="11" t="s">
        <v>5</v>
      </c>
      <c r="J72" s="6">
        <v>6</v>
      </c>
      <c r="K72" s="6"/>
      <c r="L72" s="6"/>
      <c r="M72" s="61"/>
      <c r="N72" s="60"/>
      <c r="O72" s="14"/>
    </row>
    <row r="73" spans="1:15" s="8" customFormat="1" ht="45" customHeight="1">
      <c r="A73" s="16">
        <f>IF(B73&lt;&gt;"",MAX($A$6:A72)+1,"")</f>
        <v>67</v>
      </c>
      <c r="B73" s="11" t="s">
        <v>75</v>
      </c>
      <c r="C73" s="11"/>
      <c r="D73" s="11"/>
      <c r="E73" s="11"/>
      <c r="F73" s="11" t="s">
        <v>11</v>
      </c>
      <c r="G73" s="11"/>
      <c r="H73" s="12" t="s">
        <v>132</v>
      </c>
      <c r="I73" s="11" t="s">
        <v>11</v>
      </c>
      <c r="J73" s="6">
        <v>4</v>
      </c>
      <c r="K73" s="6"/>
      <c r="L73" s="6"/>
      <c r="M73" s="61"/>
      <c r="N73" s="60"/>
      <c r="O73" s="14"/>
    </row>
    <row r="74" spans="1:15" s="8" customFormat="1" ht="45" customHeight="1">
      <c r="A74" s="16">
        <f>IF(B74&lt;&gt;"",MAX($A$6:A73)+1,"")</f>
        <v>68</v>
      </c>
      <c r="B74" s="11" t="s">
        <v>122</v>
      </c>
      <c r="C74" s="11"/>
      <c r="D74" s="11"/>
      <c r="E74" s="11"/>
      <c r="F74" s="11" t="s">
        <v>109</v>
      </c>
      <c r="G74" s="11"/>
      <c r="H74" s="12" t="s">
        <v>132</v>
      </c>
      <c r="I74" s="11" t="s">
        <v>109</v>
      </c>
      <c r="J74" s="6">
        <v>5</v>
      </c>
      <c r="K74" s="6"/>
      <c r="L74" s="6"/>
      <c r="M74" s="61"/>
      <c r="N74" s="60"/>
      <c r="O74" s="14"/>
    </row>
    <row r="75" spans="1:15" s="8" customFormat="1" ht="45" customHeight="1">
      <c r="A75" s="16">
        <f>IF(B75&lt;&gt;"",MAX($A$6:A74)+1,"")</f>
        <v>69</v>
      </c>
      <c r="B75" s="11" t="s">
        <v>121</v>
      </c>
      <c r="C75" s="11"/>
      <c r="D75" s="11"/>
      <c r="E75" s="11"/>
      <c r="F75" s="11" t="s">
        <v>109</v>
      </c>
      <c r="G75" s="11"/>
      <c r="H75" s="12" t="s">
        <v>132</v>
      </c>
      <c r="I75" s="11" t="s">
        <v>109</v>
      </c>
      <c r="J75" s="6">
        <v>4</v>
      </c>
      <c r="K75" s="6"/>
      <c r="L75" s="6"/>
      <c r="M75" s="61"/>
      <c r="N75" s="60"/>
      <c r="O75" s="14"/>
    </row>
    <row r="76" spans="1:15" s="8" customFormat="1" ht="45" customHeight="1">
      <c r="A76" s="16">
        <f>IF(B76&lt;&gt;"",MAX($A$6:A75)+1,"")</f>
        <v>70</v>
      </c>
      <c r="B76" s="11" t="s">
        <v>98</v>
      </c>
      <c r="C76" s="11"/>
      <c r="D76" s="11"/>
      <c r="E76" s="11"/>
      <c r="F76" s="11" t="s">
        <v>13</v>
      </c>
      <c r="G76" s="11"/>
      <c r="H76" s="12" t="s">
        <v>131</v>
      </c>
      <c r="I76" s="11" t="s">
        <v>13</v>
      </c>
      <c r="J76" s="6">
        <v>1</v>
      </c>
      <c r="K76" s="6"/>
      <c r="L76" s="6"/>
      <c r="M76" s="61"/>
      <c r="N76" s="60"/>
      <c r="O76" s="14"/>
    </row>
    <row r="77" spans="1:15" s="8" customFormat="1" ht="45" customHeight="1">
      <c r="A77" s="16">
        <f>IF(B77&lt;&gt;"",MAX($A$6:A76)+1,"")</f>
        <v>71</v>
      </c>
      <c r="B77" s="11" t="s">
        <v>47</v>
      </c>
      <c r="C77" s="11"/>
      <c r="D77" s="11"/>
      <c r="E77" s="11"/>
      <c r="F77" s="11" t="s">
        <v>44</v>
      </c>
      <c r="G77" s="11"/>
      <c r="H77" s="12" t="s">
        <v>132</v>
      </c>
      <c r="I77" s="11" t="s">
        <v>44</v>
      </c>
      <c r="J77" s="6">
        <v>4</v>
      </c>
      <c r="K77" s="6"/>
      <c r="L77" s="6"/>
      <c r="M77" s="61"/>
      <c r="N77" s="60"/>
      <c r="O77" s="14"/>
    </row>
    <row r="78" spans="1:15" s="8" customFormat="1" ht="45" customHeight="1">
      <c r="A78" s="16">
        <f>IF(B78&lt;&gt;"",MAX($A$6:A77)+1,"")</f>
        <v>72</v>
      </c>
      <c r="B78" s="11" t="s">
        <v>81</v>
      </c>
      <c r="C78" s="11"/>
      <c r="D78" s="11"/>
      <c r="E78" s="11"/>
      <c r="F78" s="11" t="s">
        <v>3</v>
      </c>
      <c r="G78" s="11"/>
      <c r="H78" s="12" t="s">
        <v>132</v>
      </c>
      <c r="I78" s="11" t="s">
        <v>3</v>
      </c>
      <c r="J78" s="6">
        <v>3</v>
      </c>
      <c r="K78" s="6"/>
      <c r="L78" s="6"/>
      <c r="M78" s="61"/>
      <c r="N78" s="60"/>
      <c r="O78" s="14"/>
    </row>
    <row r="79" spans="1:15" s="8" customFormat="1" ht="45" customHeight="1">
      <c r="A79" s="16">
        <f>IF(B79&lt;&gt;"",MAX($A$6:A78)+1,"")</f>
        <v>73</v>
      </c>
      <c r="B79" s="11" t="s">
        <v>48</v>
      </c>
      <c r="C79" s="11"/>
      <c r="D79" s="11"/>
      <c r="E79" s="11"/>
      <c r="F79" s="11" t="s">
        <v>3</v>
      </c>
      <c r="G79" s="11"/>
      <c r="H79" s="12" t="s">
        <v>135</v>
      </c>
      <c r="I79" s="11" t="s">
        <v>3</v>
      </c>
      <c r="J79" s="6">
        <v>1</v>
      </c>
      <c r="K79" s="6"/>
      <c r="L79" s="6"/>
      <c r="M79" s="61"/>
      <c r="N79" s="60"/>
      <c r="O79" s="14"/>
    </row>
    <row r="80" spans="1:15" s="8" customFormat="1" ht="45" customHeight="1">
      <c r="A80" s="16">
        <f>IF(B80&lt;&gt;"",MAX($A$6:A79)+1,"")</f>
        <v>74</v>
      </c>
      <c r="B80" s="11" t="s">
        <v>88</v>
      </c>
      <c r="C80" s="11"/>
      <c r="D80" s="11"/>
      <c r="E80" s="11"/>
      <c r="F80" s="11" t="s">
        <v>25</v>
      </c>
      <c r="G80" s="11"/>
      <c r="H80" s="12" t="s">
        <v>132</v>
      </c>
      <c r="I80" s="11" t="s">
        <v>25</v>
      </c>
      <c r="J80" s="6">
        <v>3</v>
      </c>
      <c r="K80" s="6"/>
      <c r="L80" s="6"/>
      <c r="M80" s="61"/>
      <c r="N80" s="60"/>
      <c r="O80" s="14"/>
    </row>
    <row r="81" spans="1:15" s="8" customFormat="1" ht="45" customHeight="1">
      <c r="A81" s="16">
        <f>IF(B81&lt;&gt;"",MAX($A$6:A80)+1,"")</f>
        <v>75</v>
      </c>
      <c r="B81" s="11" t="s">
        <v>94</v>
      </c>
      <c r="C81" s="11"/>
      <c r="D81" s="11"/>
      <c r="E81" s="11"/>
      <c r="F81" s="11" t="s">
        <v>2</v>
      </c>
      <c r="G81" s="11"/>
      <c r="H81" s="12" t="s">
        <v>132</v>
      </c>
      <c r="I81" s="11" t="s">
        <v>2</v>
      </c>
      <c r="J81" s="6">
        <v>5</v>
      </c>
      <c r="K81" s="6"/>
      <c r="L81" s="6"/>
      <c r="M81" s="61"/>
      <c r="N81" s="60"/>
      <c r="O81" s="14"/>
    </row>
    <row r="82" spans="1:15" s="8" customFormat="1" ht="45" customHeight="1">
      <c r="A82" s="16">
        <f>IF(B82&lt;&gt;"",MAX($A$6:A81)+1,"")</f>
        <v>76</v>
      </c>
      <c r="B82" s="11" t="s">
        <v>49</v>
      </c>
      <c r="C82" s="11"/>
      <c r="D82" s="11"/>
      <c r="E82" s="11"/>
      <c r="F82" s="11" t="s">
        <v>7</v>
      </c>
      <c r="G82" s="11"/>
      <c r="H82" s="12" t="s">
        <v>131</v>
      </c>
      <c r="I82" s="11" t="s">
        <v>7</v>
      </c>
      <c r="J82" s="6">
        <v>4</v>
      </c>
      <c r="K82" s="6"/>
      <c r="L82" s="6"/>
      <c r="M82" s="61"/>
      <c r="N82" s="60"/>
      <c r="O82" s="14"/>
    </row>
    <row r="83" spans="1:15" s="8" customFormat="1" ht="45" customHeight="1">
      <c r="A83" s="16">
        <f>IF(B83&lt;&gt;"",MAX($A$6:A82)+1,"")</f>
        <v>77</v>
      </c>
      <c r="B83" s="32" t="s">
        <v>127</v>
      </c>
      <c r="C83" s="32"/>
      <c r="D83" s="32"/>
      <c r="E83" s="32"/>
      <c r="F83" s="32" t="s">
        <v>7</v>
      </c>
      <c r="G83" s="32"/>
      <c r="H83" s="12" t="s">
        <v>131</v>
      </c>
      <c r="I83" s="32" t="s">
        <v>7</v>
      </c>
      <c r="J83" s="33">
        <v>5</v>
      </c>
      <c r="K83" s="33"/>
      <c r="L83" s="33"/>
      <c r="M83" s="62"/>
      <c r="N83" s="58"/>
      <c r="O83" s="14"/>
    </row>
    <row r="84" spans="1:15" s="8" customFormat="1" ht="45" customHeight="1">
      <c r="A84" s="16">
        <f>IF(B84&lt;&gt;"",MAX($A$6:A83)+1,"")</f>
        <v>78</v>
      </c>
      <c r="B84" s="11" t="s">
        <v>50</v>
      </c>
      <c r="C84" s="11"/>
      <c r="D84" s="11"/>
      <c r="E84" s="11"/>
      <c r="F84" s="11" t="s">
        <v>1</v>
      </c>
      <c r="G84" s="11"/>
      <c r="H84" s="12" t="s">
        <v>131</v>
      </c>
      <c r="I84" s="11" t="s">
        <v>1</v>
      </c>
      <c r="J84" s="6">
        <v>1</v>
      </c>
      <c r="K84" s="6"/>
      <c r="L84" s="6"/>
      <c r="M84" s="61"/>
      <c r="N84" s="60"/>
      <c r="O84" s="14"/>
    </row>
    <row r="85" spans="1:15" s="8" customFormat="1" ht="45" customHeight="1">
      <c r="A85" s="16">
        <f>IF(B85&lt;&gt;"",MAX($A$6:A84)+1,"")</f>
        <v>79</v>
      </c>
      <c r="B85" s="11" t="s">
        <v>89</v>
      </c>
      <c r="C85" s="11"/>
      <c r="D85" s="11"/>
      <c r="E85" s="11"/>
      <c r="F85" s="11" t="s">
        <v>1</v>
      </c>
      <c r="G85" s="11"/>
      <c r="H85" s="12" t="s">
        <v>131</v>
      </c>
      <c r="I85" s="11" t="s">
        <v>1</v>
      </c>
      <c r="J85" s="6">
        <v>1</v>
      </c>
      <c r="K85" s="6"/>
      <c r="L85" s="6"/>
      <c r="M85" s="61"/>
      <c r="N85" s="60"/>
      <c r="O85" s="14"/>
    </row>
    <row r="86" spans="1:15" s="8" customFormat="1" ht="45" customHeight="1" thickBot="1">
      <c r="A86" s="16">
        <f>IF(B86&lt;&gt;"",MAX($A$6:A85)+1,"")</f>
        <v>80</v>
      </c>
      <c r="B86" s="19" t="s">
        <v>107</v>
      </c>
      <c r="C86" s="19"/>
      <c r="D86" s="19"/>
      <c r="E86" s="19"/>
      <c r="F86" s="19" t="s">
        <v>15</v>
      </c>
      <c r="G86" s="19"/>
      <c r="H86" s="26" t="s">
        <v>132</v>
      </c>
      <c r="I86" s="19" t="s">
        <v>15</v>
      </c>
      <c r="J86" s="29">
        <v>4</v>
      </c>
      <c r="K86" s="29"/>
      <c r="L86" s="29"/>
      <c r="M86" s="63"/>
      <c r="N86" s="63"/>
      <c r="O86" s="26"/>
    </row>
    <row r="87" spans="1:15" s="13" customFormat="1" ht="45" customHeight="1">
      <c r="A87" s="16">
        <f>IF(B87&lt;&gt;"",MAX($A$6:A86)+1,"")</f>
        <v>81</v>
      </c>
      <c r="B87" s="15" t="s">
        <v>51</v>
      </c>
      <c r="C87" s="15"/>
      <c r="D87" s="15"/>
      <c r="E87" s="15"/>
      <c r="F87" s="15" t="s">
        <v>1</v>
      </c>
      <c r="G87" s="15"/>
      <c r="H87" s="24" t="s">
        <v>131</v>
      </c>
      <c r="I87" s="15" t="s">
        <v>1</v>
      </c>
      <c r="J87" s="21">
        <v>1</v>
      </c>
      <c r="K87" s="21"/>
      <c r="L87" s="21"/>
      <c r="M87" s="56"/>
      <c r="N87" s="56"/>
      <c r="O87" s="14"/>
    </row>
    <row r="88" spans="1:15" s="8" customFormat="1" ht="45" customHeight="1">
      <c r="A88" s="16">
        <f>IF(B88&lt;&gt;"",MAX($A$6:A87)+1,"")</f>
        <v>82</v>
      </c>
      <c r="B88" s="11" t="s">
        <v>114</v>
      </c>
      <c r="C88" s="11"/>
      <c r="D88" s="11"/>
      <c r="E88" s="11"/>
      <c r="F88" s="11" t="s">
        <v>78</v>
      </c>
      <c r="G88" s="11"/>
      <c r="H88" s="12" t="s">
        <v>131</v>
      </c>
      <c r="I88" s="11" t="s">
        <v>78</v>
      </c>
      <c r="J88" s="7">
        <v>5</v>
      </c>
      <c r="K88" s="7"/>
      <c r="L88" s="7"/>
      <c r="M88" s="64"/>
      <c r="N88" s="54"/>
      <c r="O88" s="14"/>
    </row>
    <row r="89" spans="1:15" s="8" customFormat="1" ht="45" customHeight="1">
      <c r="A89" s="16">
        <f>IF(B89&lt;&gt;"",MAX($A$6:A88)+1,"")</f>
        <v>83</v>
      </c>
      <c r="B89" s="11" t="s">
        <v>58</v>
      </c>
      <c r="C89" s="11"/>
      <c r="D89" s="11"/>
      <c r="E89" s="11"/>
      <c r="F89" s="11" t="s">
        <v>6</v>
      </c>
      <c r="G89" s="11"/>
      <c r="H89" s="12" t="s">
        <v>131</v>
      </c>
      <c r="I89" s="11" t="s">
        <v>6</v>
      </c>
      <c r="J89" s="7">
        <v>2</v>
      </c>
      <c r="K89" s="7"/>
      <c r="L89" s="7"/>
      <c r="M89" s="64"/>
      <c r="N89" s="54"/>
      <c r="O89" s="14"/>
    </row>
    <row r="90" spans="1:15" s="8" customFormat="1" ht="45" customHeight="1">
      <c r="A90" s="16">
        <f>IF(B90&lt;&gt;"",MAX($A$6:A89)+1,"")</f>
        <v>84</v>
      </c>
      <c r="B90" s="11" t="s">
        <v>108</v>
      </c>
      <c r="C90" s="11"/>
      <c r="D90" s="11"/>
      <c r="E90" s="11"/>
      <c r="F90" s="11" t="s">
        <v>3</v>
      </c>
      <c r="G90" s="11"/>
      <c r="H90" s="12" t="s">
        <v>131</v>
      </c>
      <c r="I90" s="11" t="s">
        <v>3</v>
      </c>
      <c r="J90" s="7">
        <v>1</v>
      </c>
      <c r="K90" s="7"/>
      <c r="L90" s="7"/>
      <c r="M90" s="64"/>
      <c r="N90" s="54"/>
      <c r="O90" s="14"/>
    </row>
    <row r="91" spans="1:15" s="8" customFormat="1" ht="45" customHeight="1">
      <c r="A91" s="16">
        <f>IF(B91&lt;&gt;"",MAX($A$6:A90)+1,"")</f>
        <v>85</v>
      </c>
      <c r="B91" s="11" t="s">
        <v>95</v>
      </c>
      <c r="C91" s="11"/>
      <c r="D91" s="11"/>
      <c r="E91" s="11"/>
      <c r="F91" s="11" t="s">
        <v>22</v>
      </c>
      <c r="G91" s="11"/>
      <c r="H91" s="12" t="s">
        <v>132</v>
      </c>
      <c r="I91" s="11" t="s">
        <v>22</v>
      </c>
      <c r="J91" s="7">
        <v>2</v>
      </c>
      <c r="K91" s="7"/>
      <c r="L91" s="7"/>
      <c r="M91" s="64"/>
      <c r="N91" s="54"/>
      <c r="O91" s="14"/>
    </row>
    <row r="92" spans="1:15" s="8" customFormat="1" ht="45" customHeight="1">
      <c r="A92" s="16">
        <f>IF(B92&lt;&gt;"",MAX($A$6:A91)+1,"")</f>
        <v>86</v>
      </c>
      <c r="B92" s="11" t="s">
        <v>79</v>
      </c>
      <c r="C92" s="11"/>
      <c r="D92" s="11"/>
      <c r="E92" s="11"/>
      <c r="F92" s="11" t="s">
        <v>5</v>
      </c>
      <c r="G92" s="11"/>
      <c r="H92" s="12" t="s">
        <v>134</v>
      </c>
      <c r="I92" s="11" t="s">
        <v>5</v>
      </c>
      <c r="J92" s="7">
        <v>1</v>
      </c>
      <c r="K92" s="7"/>
      <c r="L92" s="7"/>
      <c r="M92" s="64"/>
      <c r="N92" s="54"/>
      <c r="O92" s="14"/>
    </row>
    <row r="93" spans="1:15" s="8" customFormat="1" ht="45" customHeight="1">
      <c r="A93" s="16">
        <f>IF(B93&lt;&gt;"",MAX($A$6:A92)+1,"")</f>
        <v>87</v>
      </c>
      <c r="B93" s="11" t="s">
        <v>90</v>
      </c>
      <c r="C93" s="11"/>
      <c r="D93" s="11"/>
      <c r="E93" s="11"/>
      <c r="F93" s="11" t="s">
        <v>1</v>
      </c>
      <c r="G93" s="11"/>
      <c r="H93" s="12" t="s">
        <v>132</v>
      </c>
      <c r="I93" s="11" t="s">
        <v>1</v>
      </c>
      <c r="J93" s="7">
        <v>5</v>
      </c>
      <c r="K93" s="7"/>
      <c r="L93" s="7"/>
      <c r="M93" s="64"/>
      <c r="N93" s="54"/>
      <c r="O93" s="14"/>
    </row>
    <row r="94" spans="1:15" s="8" customFormat="1" ht="45" customHeight="1">
      <c r="A94" s="16">
        <f>IF(B94&lt;&gt;"",MAX($A$6:A93)+1,"")</f>
        <v>88</v>
      </c>
      <c r="B94" s="11" t="s">
        <v>52</v>
      </c>
      <c r="C94" s="11"/>
      <c r="D94" s="11"/>
      <c r="E94" s="11"/>
      <c r="F94" s="11" t="s">
        <v>15</v>
      </c>
      <c r="G94" s="11"/>
      <c r="H94" s="12" t="s">
        <v>132</v>
      </c>
      <c r="I94" s="11" t="s">
        <v>15</v>
      </c>
      <c r="J94" s="7">
        <v>5</v>
      </c>
      <c r="K94" s="7"/>
      <c r="L94" s="7"/>
      <c r="M94" s="64"/>
      <c r="N94" s="54"/>
      <c r="O94" s="14"/>
    </row>
    <row r="95" spans="1:15" s="8" customFormat="1" ht="45" customHeight="1">
      <c r="A95" s="16">
        <f>IF(B95&lt;&gt;"",MAX($A$6:A94)+1,"")</f>
        <v>89</v>
      </c>
      <c r="B95" s="11" t="s">
        <v>110</v>
      </c>
      <c r="C95" s="11"/>
      <c r="D95" s="11"/>
      <c r="E95" s="11"/>
      <c r="F95" s="11" t="s">
        <v>15</v>
      </c>
      <c r="G95" s="11"/>
      <c r="H95" s="12" t="s">
        <v>131</v>
      </c>
      <c r="I95" s="11" t="s">
        <v>15</v>
      </c>
      <c r="J95" s="7">
        <v>2</v>
      </c>
      <c r="K95" s="7"/>
      <c r="L95" s="7"/>
      <c r="M95" s="64"/>
      <c r="N95" s="54"/>
      <c r="O95" s="14"/>
    </row>
    <row r="96" spans="1:15" s="8" customFormat="1" ht="45" customHeight="1">
      <c r="A96" s="16">
        <f>IF(B96&lt;&gt;"",MAX($A$6:A95)+1,"")</f>
        <v>90</v>
      </c>
      <c r="B96" s="11" t="s">
        <v>65</v>
      </c>
      <c r="C96" s="11"/>
      <c r="D96" s="11"/>
      <c r="E96" s="11"/>
      <c r="F96" s="11" t="s">
        <v>15</v>
      </c>
      <c r="G96" s="11"/>
      <c r="H96" s="12" t="s">
        <v>131</v>
      </c>
      <c r="I96" s="11" t="s">
        <v>15</v>
      </c>
      <c r="J96" s="7">
        <v>1</v>
      </c>
      <c r="K96" s="7"/>
      <c r="L96" s="7"/>
      <c r="M96" s="64"/>
      <c r="N96" s="54"/>
      <c r="O96" s="14"/>
    </row>
    <row r="97" spans="1:16" s="8" customFormat="1" ht="45" customHeight="1">
      <c r="A97" s="16">
        <f>IF(B97&lt;&gt;"",MAX($A$6:A96)+1,"")</f>
        <v>91</v>
      </c>
      <c r="B97" s="11" t="s">
        <v>53</v>
      </c>
      <c r="C97" s="11"/>
      <c r="D97" s="11"/>
      <c r="E97" s="11"/>
      <c r="F97" s="11" t="s">
        <v>3</v>
      </c>
      <c r="G97" s="11"/>
      <c r="H97" s="12" t="s">
        <v>132</v>
      </c>
      <c r="I97" s="11" t="s">
        <v>3</v>
      </c>
      <c r="J97" s="7">
        <v>3</v>
      </c>
      <c r="K97" s="7"/>
      <c r="L97" s="7"/>
      <c r="M97" s="64"/>
      <c r="N97" s="54"/>
      <c r="O97" s="14"/>
    </row>
    <row r="98" spans="1:16" s="8" customFormat="1" ht="45" customHeight="1">
      <c r="A98" s="16">
        <f>IF(B98&lt;&gt;"",MAX($A$6:A97)+1,"")</f>
        <v>92</v>
      </c>
      <c r="B98" s="11" t="s">
        <v>84</v>
      </c>
      <c r="C98" s="11"/>
      <c r="D98" s="11"/>
      <c r="E98" s="11"/>
      <c r="F98" s="11" t="s">
        <v>13</v>
      </c>
      <c r="G98" s="11"/>
      <c r="H98" s="12" t="s">
        <v>132</v>
      </c>
      <c r="I98" s="11" t="s">
        <v>13</v>
      </c>
      <c r="J98" s="7">
        <v>3</v>
      </c>
      <c r="K98" s="7"/>
      <c r="L98" s="7"/>
      <c r="M98" s="64"/>
      <c r="N98" s="54"/>
      <c r="O98" s="14"/>
    </row>
    <row r="99" spans="1:16" s="8" customFormat="1" ht="45" customHeight="1">
      <c r="A99" s="16">
        <f>IF(B99&lt;&gt;"",MAX($A$6:A98)+1,"")</f>
        <v>93</v>
      </c>
      <c r="B99" s="11" t="s">
        <v>54</v>
      </c>
      <c r="C99" s="11"/>
      <c r="D99" s="11"/>
      <c r="E99" s="11"/>
      <c r="F99" s="11" t="s">
        <v>36</v>
      </c>
      <c r="G99" s="11"/>
      <c r="H99" s="12" t="s">
        <v>132</v>
      </c>
      <c r="I99" s="11" t="s">
        <v>36</v>
      </c>
      <c r="J99" s="7">
        <v>3</v>
      </c>
      <c r="K99" s="7"/>
      <c r="L99" s="7"/>
      <c r="M99" s="64"/>
      <c r="N99" s="54"/>
      <c r="O99" s="14"/>
    </row>
    <row r="100" spans="1:16" s="8" customFormat="1" ht="45" customHeight="1">
      <c r="A100" s="16">
        <f>IF(B100&lt;&gt;"",MAX($A$6:A99)+1,"")</f>
        <v>94</v>
      </c>
      <c r="B100" s="11" t="s">
        <v>91</v>
      </c>
      <c r="C100" s="11"/>
      <c r="D100" s="11"/>
      <c r="E100" s="11"/>
      <c r="F100" s="11" t="s">
        <v>13</v>
      </c>
      <c r="G100" s="11"/>
      <c r="H100" s="12" t="s">
        <v>135</v>
      </c>
      <c r="I100" s="11" t="s">
        <v>13</v>
      </c>
      <c r="J100" s="7">
        <v>2</v>
      </c>
      <c r="K100" s="7"/>
      <c r="L100" s="7"/>
      <c r="M100" s="64"/>
      <c r="N100" s="54"/>
      <c r="O100" s="14"/>
    </row>
    <row r="101" spans="1:16" s="8" customFormat="1" ht="45" customHeight="1">
      <c r="A101" s="16">
        <f>IF(B101&lt;&gt;"",MAX($A$6:A100)+1,"")</f>
        <v>95</v>
      </c>
      <c r="B101" s="11" t="s">
        <v>55</v>
      </c>
      <c r="C101" s="11"/>
      <c r="D101" s="11"/>
      <c r="E101" s="11"/>
      <c r="F101" s="11" t="s">
        <v>109</v>
      </c>
      <c r="G101" s="11"/>
      <c r="H101" s="12" t="s">
        <v>131</v>
      </c>
      <c r="I101" s="11" t="s">
        <v>109</v>
      </c>
      <c r="J101" s="7">
        <v>3</v>
      </c>
      <c r="K101" s="7"/>
      <c r="L101" s="7"/>
      <c r="M101" s="64"/>
      <c r="N101" s="54"/>
      <c r="O101" s="14"/>
    </row>
    <row r="102" spans="1:16" s="8" customFormat="1" ht="45" customHeight="1">
      <c r="A102" s="16">
        <f>IF(B102&lt;&gt;"",MAX($A$6:A101)+1,"")</f>
        <v>96</v>
      </c>
      <c r="B102" s="11" t="s">
        <v>92</v>
      </c>
      <c r="C102" s="11"/>
      <c r="D102" s="11"/>
      <c r="E102" s="11"/>
      <c r="F102" s="11" t="s">
        <v>78</v>
      </c>
      <c r="G102" s="11"/>
      <c r="H102" s="12" t="s">
        <v>135</v>
      </c>
      <c r="I102" s="11" t="s">
        <v>78</v>
      </c>
      <c r="J102" s="7">
        <v>3</v>
      </c>
      <c r="K102" s="7"/>
      <c r="L102" s="7"/>
      <c r="M102" s="64"/>
      <c r="N102" s="54"/>
      <c r="O102" s="14"/>
    </row>
    <row r="103" spans="1:16" s="8" customFormat="1" ht="45" customHeight="1">
      <c r="A103" s="16">
        <f>IF(B103&lt;&gt;"",MAX($A$6:A102)+1,"")</f>
        <v>97</v>
      </c>
      <c r="B103" s="11" t="s">
        <v>56</v>
      </c>
      <c r="C103" s="11"/>
      <c r="D103" s="11"/>
      <c r="E103" s="11"/>
      <c r="F103" s="11" t="s">
        <v>25</v>
      </c>
      <c r="G103" s="11"/>
      <c r="H103" s="12" t="s">
        <v>132</v>
      </c>
      <c r="I103" s="11" t="s">
        <v>25</v>
      </c>
      <c r="J103" s="7">
        <v>4</v>
      </c>
      <c r="K103" s="7"/>
      <c r="L103" s="7"/>
      <c r="M103" s="64"/>
      <c r="N103" s="54"/>
      <c r="O103" s="14"/>
    </row>
    <row r="104" spans="1:16" s="8" customFormat="1" ht="45" customHeight="1">
      <c r="A104" s="16">
        <f>IF(B104&lt;&gt;"",MAX($A$6:A103)+1,"")</f>
        <v>98</v>
      </c>
      <c r="B104" s="11" t="s">
        <v>60</v>
      </c>
      <c r="C104" s="11"/>
      <c r="D104" s="11"/>
      <c r="E104" s="11"/>
      <c r="F104" s="11" t="s">
        <v>11</v>
      </c>
      <c r="G104" s="11"/>
      <c r="H104" s="12" t="s">
        <v>132</v>
      </c>
      <c r="I104" s="11" t="s">
        <v>11</v>
      </c>
      <c r="J104" s="7">
        <v>2</v>
      </c>
      <c r="K104" s="7"/>
      <c r="L104" s="7"/>
      <c r="M104" s="64"/>
      <c r="N104" s="54"/>
      <c r="O104" s="14"/>
    </row>
    <row r="105" spans="1:16" s="8" customFormat="1" ht="45" customHeight="1">
      <c r="A105" s="16">
        <f>IF(B105&lt;&gt;"",MAX($A$6:A104)+1,"")</f>
        <v>99</v>
      </c>
      <c r="B105" s="11" t="s">
        <v>99</v>
      </c>
      <c r="C105" s="11"/>
      <c r="D105" s="11"/>
      <c r="E105" s="11"/>
      <c r="F105" s="11" t="s">
        <v>5</v>
      </c>
      <c r="G105" s="11"/>
      <c r="H105" s="12" t="s">
        <v>131</v>
      </c>
      <c r="I105" s="11" t="s">
        <v>5</v>
      </c>
      <c r="J105" s="7">
        <v>4</v>
      </c>
      <c r="K105" s="7"/>
      <c r="L105" s="7"/>
      <c r="M105" s="64"/>
      <c r="N105" s="54"/>
      <c r="O105" s="14"/>
    </row>
    <row r="106" spans="1:16" s="8" customFormat="1" ht="45" customHeight="1" thickBot="1">
      <c r="A106" s="16">
        <f>IF(B106&lt;&gt;"",MAX($A$6:A105)+1,"")</f>
        <v>100</v>
      </c>
      <c r="B106" s="19" t="s">
        <v>57</v>
      </c>
      <c r="C106" s="19"/>
      <c r="D106" s="19"/>
      <c r="E106" s="19"/>
      <c r="F106" s="19" t="s">
        <v>15</v>
      </c>
      <c r="G106" s="19"/>
      <c r="H106" s="26" t="s">
        <v>131</v>
      </c>
      <c r="I106" s="19" t="s">
        <v>15</v>
      </c>
      <c r="J106" s="28">
        <v>1</v>
      </c>
      <c r="K106" s="28"/>
      <c r="L106" s="28"/>
      <c r="M106" s="59"/>
      <c r="N106" s="59"/>
      <c r="O106" s="26"/>
    </row>
    <row r="107" spans="1:16" ht="39" customHeight="1" thickBot="1">
      <c r="A107" s="30">
        <f>COUNTA(A7:A26,A27:A46,A47:A66,A67:A86,A87:A106)</f>
        <v>100</v>
      </c>
      <c r="B107" s="69" t="s">
        <v>115</v>
      </c>
      <c r="C107" s="69"/>
      <c r="D107" s="69"/>
      <c r="E107" s="69"/>
      <c r="F107" s="69"/>
      <c r="G107" s="69"/>
      <c r="H107" s="70"/>
      <c r="I107" s="35"/>
      <c r="J107" s="31">
        <f>SUM(J7:J106)</f>
        <v>299</v>
      </c>
      <c r="K107" s="31"/>
      <c r="L107" s="31"/>
      <c r="M107" s="65"/>
      <c r="N107" s="65"/>
      <c r="O107" s="5"/>
      <c r="P107" s="3"/>
    </row>
  </sheetData>
  <sheetProtection sort="0" autoFilter="0"/>
  <mergeCells count="2">
    <mergeCell ref="A1:O5"/>
    <mergeCell ref="B107:H107"/>
  </mergeCells>
  <pageMargins left="0.27" right="1.34" top="0.43" bottom="0.28999999999999998" header="0.31" footer="0.16"/>
  <pageSetup scale="67" orientation="portrait" verticalDpi="300" r:id="rId1"/>
  <headerFooter alignWithMargins="0">
    <oddFooter>صفحة &amp;P</oddFooter>
  </headerFooter>
  <rowBreaks count="4" manualBreakCount="4">
    <brk id="26" max="16383" man="1"/>
    <brk id="46" max="16383" man="1"/>
    <brk id="66" max="16383" man="1"/>
    <brk id="86" max="16383" man="1"/>
  </rowBreaks>
  <colBreaks count="1" manualBreakCount="1">
    <brk id="15" max="1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D19" sqref="D19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6</vt:i4>
      </vt:variant>
    </vt:vector>
  </HeadingPairs>
  <TitlesOfParts>
    <vt:vector size="9" baseType="lpstr">
      <vt:lpstr>الأساسيين بالجمعية</vt:lpstr>
      <vt:lpstr>المستبعدين</vt:lpstr>
      <vt:lpstr>ورقة1</vt:lpstr>
      <vt:lpstr>'الأساسيين بالجمعية'!Print_Area</vt:lpstr>
      <vt:lpstr>المستبعدين!Print_Area</vt:lpstr>
      <vt:lpstr>'الأساسيين بالجمعية'!Print_Titles</vt:lpstr>
      <vt:lpstr>المستبعدين!Print_Titles</vt:lpstr>
      <vt:lpstr>المستبعدين!محمود</vt:lpstr>
      <vt:lpstr>محمود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ScOrPiOnE</cp:lastModifiedBy>
  <cp:lastPrinted>2014-12-04T20:05:13Z</cp:lastPrinted>
  <dcterms:created xsi:type="dcterms:W3CDTF">2009-04-07T18:27:22Z</dcterms:created>
  <dcterms:modified xsi:type="dcterms:W3CDTF">2014-12-08T16:52:19Z</dcterms:modified>
</cp:coreProperties>
</file>